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98" i="1" l="1"/>
  <c r="G98" i="1"/>
  <c r="R30" i="1"/>
  <c r="Q30" i="1"/>
  <c r="P30" i="1"/>
  <c r="O30" i="1"/>
  <c r="N30" i="1"/>
  <c r="M30" i="1"/>
  <c r="I30" i="1"/>
  <c r="H30" i="1"/>
  <c r="G30" i="1"/>
  <c r="F30" i="1"/>
  <c r="E30" i="1"/>
  <c r="D30" i="1"/>
  <c r="Q93" i="1" l="1"/>
  <c r="R93" i="1" s="1"/>
  <c r="P93" i="1"/>
  <c r="P92" i="1"/>
  <c r="Q92" i="1" s="1"/>
  <c r="R92" i="1" s="1"/>
  <c r="P73" i="1"/>
  <c r="Q73" i="1" s="1"/>
  <c r="R73" i="1" s="1"/>
  <c r="P51" i="1"/>
  <c r="Q51" i="1" s="1"/>
  <c r="R51" i="1" s="1"/>
  <c r="P39" i="1"/>
  <c r="Q39" i="1" s="1"/>
  <c r="R39" i="1" s="1"/>
  <c r="P9" i="1"/>
  <c r="Q9" i="1" s="1"/>
  <c r="R9" i="1" s="1"/>
  <c r="P7" i="1"/>
  <c r="Q7" i="1" s="1"/>
  <c r="R7" i="1" s="1"/>
  <c r="P5" i="1"/>
  <c r="Q5" i="1" s="1"/>
  <c r="R5" i="1" s="1"/>
  <c r="O64" i="1"/>
  <c r="O98" i="1" s="1"/>
  <c r="N64" i="1"/>
  <c r="N98" i="1" s="1"/>
  <c r="M64" i="1"/>
  <c r="M98" i="1" s="1"/>
  <c r="Q10" i="1"/>
  <c r="R10" i="1" s="1"/>
  <c r="P10" i="1"/>
  <c r="P95" i="1"/>
  <c r="Q95" i="1" s="1"/>
  <c r="R95" i="1" s="1"/>
  <c r="Q74" i="1"/>
  <c r="R74" i="1" s="1"/>
  <c r="P74" i="1"/>
  <c r="I64" i="1"/>
  <c r="H64" i="1"/>
  <c r="G64" i="1"/>
  <c r="F64" i="1"/>
  <c r="E64" i="1"/>
  <c r="E98" i="1" s="1"/>
  <c r="D64" i="1"/>
  <c r="R60" i="1"/>
  <c r="R59" i="1"/>
  <c r="R58" i="1"/>
  <c r="Q56" i="1"/>
  <c r="R56" i="1" s="1"/>
  <c r="Q55" i="1"/>
  <c r="R55" i="1" s="1"/>
  <c r="P55" i="1"/>
  <c r="Q53" i="1"/>
  <c r="R53" i="1" s="1"/>
  <c r="P53" i="1"/>
  <c r="Q52" i="1"/>
  <c r="R52" i="1" s="1"/>
  <c r="Q47" i="1"/>
  <c r="R47" i="1" s="1"/>
  <c r="P47" i="1"/>
  <c r="Q46" i="1"/>
  <c r="R46" i="1" s="1"/>
  <c r="P46" i="1"/>
  <c r="Q45" i="1"/>
  <c r="R45" i="1" s="1"/>
  <c r="P45" i="1"/>
  <c r="Q44" i="1"/>
  <c r="R44" i="1" s="1"/>
  <c r="P44" i="1"/>
  <c r="Q42" i="1"/>
  <c r="R42" i="1" s="1"/>
  <c r="P42" i="1"/>
  <c r="Q41" i="1"/>
  <c r="R41" i="1" s="1"/>
  <c r="P41" i="1"/>
  <c r="Q40" i="1"/>
  <c r="R40" i="1" s="1"/>
  <c r="P40" i="1"/>
  <c r="Q19" i="1"/>
  <c r="R19" i="1" s="1"/>
  <c r="P19" i="1"/>
  <c r="Q18" i="1"/>
  <c r="R18" i="1" s="1"/>
  <c r="P18" i="1"/>
  <c r="Q16" i="1"/>
  <c r="R16" i="1" s="1"/>
  <c r="P16" i="1"/>
  <c r="Q15" i="1"/>
  <c r="R15" i="1" s="1"/>
  <c r="P15" i="1"/>
  <c r="Q14" i="1"/>
  <c r="R14" i="1" s="1"/>
  <c r="P14" i="1"/>
  <c r="Q13" i="1"/>
  <c r="R13" i="1" s="1"/>
  <c r="P13" i="1"/>
  <c r="Q12" i="1"/>
  <c r="R12" i="1" s="1"/>
  <c r="P12" i="1"/>
  <c r="Q11" i="1"/>
  <c r="R11" i="1" s="1"/>
  <c r="P11" i="1"/>
  <c r="Q6" i="1"/>
  <c r="P6" i="1"/>
  <c r="I98" i="1" l="1"/>
  <c r="D98" i="1"/>
  <c r="F98" i="1"/>
  <c r="R6" i="1"/>
  <c r="R64" i="1" l="1"/>
  <c r="R98" i="1" s="1"/>
  <c r="P64" i="1"/>
  <c r="Q64" i="1"/>
  <c r="Q98" i="1" s="1"/>
  <c r="P98" i="1" l="1"/>
  <c r="P99" i="1" s="1"/>
  <c r="P100" i="1" s="1"/>
  <c r="R99" i="1"/>
  <c r="R100" i="1" s="1"/>
  <c r="Q99" i="1"/>
  <c r="Q100" i="1" s="1"/>
  <c r="P101" i="1" l="1"/>
  <c r="H112" i="1" s="1"/>
  <c r="C112" i="1"/>
  <c r="Q101" i="1"/>
  <c r="H115" i="1" s="1"/>
  <c r="C115" i="1"/>
  <c r="R101" i="1"/>
  <c r="H118" i="1" s="1"/>
  <c r="C118" i="1"/>
</calcChain>
</file>

<file path=xl/sharedStrings.xml><?xml version="1.0" encoding="utf-8"?>
<sst xmlns="http://schemas.openxmlformats.org/spreadsheetml/2006/main" count="428" uniqueCount="113">
  <si>
    <t>๙. ภาระค่าใช้จ่ายพนักงานเทศบาล  เทศบาลตำบลโนนสูง</t>
  </si>
  <si>
    <t>ที่</t>
  </si>
  <si>
    <t>ชื่อ  สายงาน</t>
  </si>
  <si>
    <t>ระดับ</t>
  </si>
  <si>
    <t>จำนวน</t>
  </si>
  <si>
    <t>จำนวนที่มีอยู่</t>
  </si>
  <si>
    <t>อัตราตำแหน่งที่คาดว่าจะต้องใช้</t>
  </si>
  <si>
    <t>อัตรากำลังคน</t>
  </si>
  <si>
    <t>ภาระค่าใช้จ่าย</t>
  </si>
  <si>
    <t>ค่าใช้จ่ายรวม (๓)</t>
  </si>
  <si>
    <t>ตำแหน่ง</t>
  </si>
  <si>
    <t>ทั้งหมด</t>
  </si>
  <si>
    <t>ในปัจจุบัน</t>
  </si>
  <si>
    <t>ในช่วนระยะเวลา ๓ ปีข้างหน้า</t>
  </si>
  <si>
    <t>เพิ่ม/ลด</t>
  </si>
  <si>
    <t>ที่เพิ่มขึ้น(๒)</t>
  </si>
  <si>
    <t>หมายเหตุ</t>
  </si>
  <si>
    <t>จำนวน(คน)</t>
  </si>
  <si>
    <t>เงินเดือน</t>
  </si>
  <si>
    <t>ปลัดเทศบาล(นักบริหารงานเทศบาล)</t>
  </si>
  <si>
    <t>กลาง</t>
  </si>
  <si>
    <t xml:space="preserve"> -</t>
  </si>
  <si>
    <t>-</t>
  </si>
  <si>
    <t>+1</t>
  </si>
  <si>
    <t>ต้น</t>
  </si>
  <si>
    <t>รองปลัดเทศบาล(นักบริหารงานเทศบาล)</t>
  </si>
  <si>
    <t>หน.สป.(นักบริหารงานทั่วไป)</t>
  </si>
  <si>
    <t>นักวิเคราะห์ ฯ</t>
  </si>
  <si>
    <t>ว่างเดิม</t>
  </si>
  <si>
    <t>นิติกร</t>
  </si>
  <si>
    <t>ชก.</t>
  </si>
  <si>
    <t xml:space="preserve">นักวิชาการเกษตร </t>
  </si>
  <si>
    <t>นักจัดการงานทั่วไป</t>
  </si>
  <si>
    <t>ปก.</t>
  </si>
  <si>
    <t>นักทรัพยากรบุคคล</t>
  </si>
  <si>
    <t xml:space="preserve">เจ้าพนักงานธุรการ </t>
  </si>
  <si>
    <t>ปง.</t>
  </si>
  <si>
    <t xml:space="preserve">เจ้าพนักงานป้องกันฯ </t>
  </si>
  <si>
    <t>พนักงานจ้างตามภารกิจ</t>
  </si>
  <si>
    <t>ผู้ช่วยเจ้าพนักงานธุรการ</t>
  </si>
  <si>
    <t>ผู้ช่วยเจ้าพนักงานป้องกันฯ</t>
  </si>
  <si>
    <t>พนักงานจ้างทั่วไป</t>
  </si>
  <si>
    <t>ภารโรง</t>
  </si>
  <si>
    <t>พนักงานขับรถยนต์</t>
  </si>
  <si>
    <t>พนักงานขับรถบรรทุกขยะ</t>
  </si>
  <si>
    <t>พนักงานขับรถบรรทุกน้ำ</t>
  </si>
  <si>
    <t>คนงานประจำรถขยะ</t>
  </si>
  <si>
    <t>คนงานทั่วไป</t>
  </si>
  <si>
    <t>รวม</t>
  </si>
  <si>
    <t>ค่าใช้จ่ายรวม (๒)</t>
  </si>
  <si>
    <t>ผอ.กองคลัง(นักบริหารงานคลัง)</t>
  </si>
  <si>
    <t>นักวิชาการเงินและบัญชี</t>
  </si>
  <si>
    <t>นักวิชาการพัสดุ</t>
  </si>
  <si>
    <t>นักวิชาการคลัง</t>
  </si>
  <si>
    <t>ผู้ช่วยเจ้าพนักงานการเงินและบัญชี</t>
  </si>
  <si>
    <t>ผู้ช่วยเจ้าพนักงานจัดเก็บรายได้</t>
  </si>
  <si>
    <t>ผู้ช่วยเจ้าพนักงานพัสดุ</t>
  </si>
  <si>
    <t>+2</t>
  </si>
  <si>
    <t>ผอ.กองช่าง(นักบริหารงานช่าง)</t>
  </si>
  <si>
    <t xml:space="preserve">นายช่างโยธา </t>
  </si>
  <si>
    <t>ชง.</t>
  </si>
  <si>
    <t>ผู้ช่วยนายช่างเขียนแบบ</t>
  </si>
  <si>
    <t>ผู้ช่วยนายช่างโยธา</t>
  </si>
  <si>
    <t>พนักงานผลิตน้ำประปา</t>
  </si>
  <si>
    <t>พนักงานขับรถขับรถยกกระเช้า</t>
  </si>
  <si>
    <t>พนักงานจดมาตรวัดน้ำ</t>
  </si>
  <si>
    <t>อ.ต.</t>
  </si>
  <si>
    <t>นักวิชาการศึกษา</t>
  </si>
  <si>
    <t xml:space="preserve">  -</t>
  </si>
  <si>
    <t>ศูนย์พัฒนาเด็กเล็กบ้านโนนสูง</t>
  </si>
  <si>
    <t>ห้วหน้าศูนย์พัฒนาเด็กเล็ก</t>
  </si>
  <si>
    <t>งบกรมฯ</t>
  </si>
  <si>
    <t>ครูผู้ดูแลเด็ก</t>
  </si>
  <si>
    <t>ครูผู้ดแลเด็ก</t>
  </si>
  <si>
    <t>รอกรมจัดสรร</t>
  </si>
  <si>
    <t>ศูนย์พัฒนาเด็กเล็กบ้านสร้างมิ่ง</t>
  </si>
  <si>
    <t>ศูนย์พัฒนาเด็กเล็กบ้านโพนสวาง</t>
  </si>
  <si>
    <t xml:space="preserve">นักพัฒนาชุมชน </t>
  </si>
  <si>
    <t>ผู้ช่วยเจ้าพนักงานพัฒนาชุมชน</t>
  </si>
  <si>
    <t>รวม(๔)</t>
  </si>
  <si>
    <t>ประโยชน์ตอบแทนอื่น(๖) (จ่ายจริงปี่ 59)</t>
  </si>
  <si>
    <t>รวมค่าใช้จ่ายบุคลากรทั้งสิ้น</t>
  </si>
  <si>
    <t>รวมไม่เกินร้อยละ ๔๐(๗)</t>
  </si>
  <si>
    <t xml:space="preserve"> </t>
  </si>
  <si>
    <t>ปง./ช.ง.</t>
  </si>
  <si>
    <t>สำนักปลัดเทศบาล (01)</t>
  </si>
  <si>
    <t>กองกิจการสภา (02)</t>
  </si>
  <si>
    <t>กองแผนและงบประมาณ (03)</t>
  </si>
  <si>
    <t>กองคลัง (04)</t>
  </si>
  <si>
    <t>กองช่าง (05)</t>
  </si>
  <si>
    <t>ตัดโอน 1</t>
  </si>
  <si>
    <t>รับโอน 1</t>
  </si>
  <si>
    <t>ต่อ</t>
  </si>
  <si>
    <t>กองสาธารณสุขและสิ่งแวดล้อม (06)</t>
  </si>
  <si>
    <t>กองวิชาการและแผนงาน (07)</t>
  </si>
  <si>
    <t>กองการศึกษา (08)</t>
  </si>
  <si>
    <t>ผู้อำนวยการกองการศึกษา(นักบริหารการศึกษา)</t>
  </si>
  <si>
    <t>กองการประปา (09)</t>
  </si>
  <si>
    <t>กองช่างสุขาภิบาล (10)</t>
  </si>
  <si>
    <t>กองสวัสดิการสังคม (11)</t>
  </si>
  <si>
    <t>x ๑๐๐</t>
  </si>
  <si>
    <t>=</t>
  </si>
  <si>
    <t xml:space="preserve">รายจ่ายงบประมาณประจำปี   ๒๕60   เท่ากับ   44,031,900  บาท </t>
  </si>
  <si>
    <t>ได้รับแจ้งอนุมัติจัดสรรอัตรากำลังจากกรมส่งเสริมการปกครองส่วนท้องถิ่นแล้ว"</t>
  </si>
  <si>
    <t>"ลำดับที่ 44 และ 49 นั้น การสรรหาตำแหน่งดังกล่าวให้กระทำได้ก็ต่อเมื่อ</t>
  </si>
  <si>
    <t>ผู้อำนวยการกองสวัสดิการสัวคม(นักบริหารงานสวัสดิการสังคม</t>
  </si>
  <si>
    <t>ปี  ๒๕61</t>
  </si>
  <si>
    <t>ปี ๒๕62</t>
  </si>
  <si>
    <t>ปี ๒๕๖3</t>
  </si>
  <si>
    <t>ว่างเดิม 1</t>
  </si>
  <si>
    <t>+4</t>
  </si>
  <si>
    <t>+8</t>
  </si>
  <si>
    <t>ครูผู้ดแลเด็ก (ทักษะ)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</si>
</sst>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4"/>
      <name val="TH SarabunIT๙"/>
      <family val="2"/>
    </font>
    <font>
      <b/>
      <u/>
      <sz val="14"/>
      <name val="TH SarabunPSK"/>
      <family val="2"/>
    </font>
    <font>
      <sz val="14"/>
      <color theme="0"/>
      <name val="TH SarabunPSK"/>
      <family val="2"/>
    </font>
    <font>
      <sz val="14"/>
      <name val="Arial"/>
      <family val="2"/>
    </font>
    <font>
      <sz val="14"/>
      <color rgb="FF0070C0"/>
      <name val="TH SarabunPSK"/>
      <family val="2"/>
    </font>
    <font>
      <sz val="14"/>
      <color rgb="FF0070C0"/>
      <name val="TH SarabunIT๙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11"/>
      <name val="TH SarabunPSK"/>
      <family val="2"/>
    </font>
    <font>
      <b/>
      <u/>
      <sz val="12"/>
      <name val="TH SarabunPSK"/>
      <family val="2"/>
    </font>
    <font>
      <sz val="8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4"/>
      <color rgb="FFFF0000"/>
      <name val="TH SarabunIT๙"/>
      <family val="2"/>
    </font>
    <font>
      <b/>
      <sz val="14"/>
      <name val="TH SarabunIT๙"/>
      <family val="2"/>
    </font>
    <font>
      <b/>
      <u/>
      <sz val="14"/>
      <name val="TH SarabunIT๙"/>
      <family val="2"/>
    </font>
    <font>
      <b/>
      <u/>
      <sz val="13"/>
      <name val="TH SarabunIT๙"/>
      <family val="2"/>
    </font>
    <font>
      <u val="singleAccounting"/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61" fontId="2" fillId="0" borderId="0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center"/>
    </xf>
    <xf numFmtId="61" fontId="3" fillId="0" borderId="2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61" fontId="3" fillId="0" borderId="6" xfId="0" applyNumberFormat="1" applyFont="1" applyBorder="1" applyAlignment="1">
      <alignment horizontal="center"/>
    </xf>
    <xf numFmtId="61" fontId="3" fillId="0" borderId="9" xfId="0" applyNumberFormat="1" applyFont="1" applyBorder="1" applyAlignment="1">
      <alignment horizontal="center"/>
    </xf>
    <xf numFmtId="61" fontId="3" fillId="0" borderId="0" xfId="0" applyNumberFormat="1" applyFont="1" applyBorder="1" applyAlignment="1">
      <alignment horizontal="center"/>
    </xf>
    <xf numFmtId="61" fontId="3" fillId="0" borderId="10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61" fontId="2" fillId="0" borderId="6" xfId="0" applyNumberFormat="1" applyFont="1" applyBorder="1" applyAlignment="1">
      <alignment horizontal="center"/>
    </xf>
    <xf numFmtId="61" fontId="2" fillId="0" borderId="12" xfId="0" applyNumberFormat="1" applyFont="1" applyBorder="1" applyAlignment="1">
      <alignment horizontal="center"/>
    </xf>
    <xf numFmtId="61" fontId="2" fillId="0" borderId="11" xfId="0" applyNumberFormat="1" applyFont="1" applyBorder="1" applyAlignment="1">
      <alignment horizontal="center"/>
    </xf>
    <xf numFmtId="59" fontId="2" fillId="0" borderId="2" xfId="0" applyNumberFormat="1" applyFont="1" applyBorder="1" applyAlignment="1">
      <alignment horizontal="center"/>
    </xf>
    <xf numFmtId="59" fontId="2" fillId="0" borderId="12" xfId="0" applyNumberFormat="1" applyFont="1" applyBorder="1" applyAlignment="1">
      <alignment horizontal="center"/>
    </xf>
    <xf numFmtId="59" fontId="2" fillId="0" borderId="11" xfId="0" applyNumberFormat="1" applyFont="1" applyBorder="1" applyAlignment="1">
      <alignment horizontal="center"/>
    </xf>
    <xf numFmtId="61" fontId="4" fillId="0" borderId="12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center"/>
    </xf>
    <xf numFmtId="61" fontId="2" fillId="0" borderId="12" xfId="1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61" fontId="6" fillId="0" borderId="12" xfId="0" applyNumberFormat="1" applyFont="1" applyBorder="1" applyAlignment="1">
      <alignment horizontal="center"/>
    </xf>
    <xf numFmtId="61" fontId="2" fillId="0" borderId="12" xfId="0" applyNumberFormat="1" applyFont="1" applyBorder="1" applyAlignment="1">
      <alignment horizontal="left"/>
    </xf>
    <xf numFmtId="61" fontId="2" fillId="0" borderId="12" xfId="0" applyNumberFormat="1" applyFont="1" applyBorder="1"/>
    <xf numFmtId="61" fontId="7" fillId="2" borderId="12" xfId="0" applyNumberFormat="1" applyFont="1" applyFill="1" applyBorder="1" applyAlignment="1">
      <alignment horizontal="center"/>
    </xf>
    <xf numFmtId="61" fontId="8" fillId="0" borderId="12" xfId="0" applyNumberFormat="1" applyFont="1" applyBorder="1" applyAlignment="1">
      <alignment horizontal="center"/>
    </xf>
    <xf numFmtId="61" fontId="9" fillId="0" borderId="12" xfId="0" applyNumberFormat="1" applyFont="1" applyBorder="1" applyAlignment="1">
      <alignment horizontal="center"/>
    </xf>
    <xf numFmtId="61" fontId="9" fillId="0" borderId="12" xfId="1" applyNumberFormat="1" applyFont="1" applyBorder="1" applyAlignment="1">
      <alignment horizontal="center"/>
    </xf>
    <xf numFmtId="61" fontId="2" fillId="0" borderId="0" xfId="0" applyNumberFormat="1" applyFont="1" applyBorder="1" applyAlignment="1">
      <alignment horizontal="center"/>
    </xf>
    <xf numFmtId="61" fontId="9" fillId="0" borderId="0" xfId="0" applyNumberFormat="1" applyFont="1" applyBorder="1" applyAlignment="1">
      <alignment horizontal="center"/>
    </xf>
    <xf numFmtId="61" fontId="9" fillId="0" borderId="0" xfId="1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61" fontId="2" fillId="0" borderId="2" xfId="0" applyNumberFormat="1" applyFont="1" applyBorder="1" applyAlignment="1">
      <alignment horizontal="center"/>
    </xf>
    <xf numFmtId="61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61" fontId="2" fillId="0" borderId="1" xfId="0" applyNumberFormat="1" applyFont="1" applyBorder="1" applyAlignment="1">
      <alignment horizontal="center"/>
    </xf>
    <xf numFmtId="59" fontId="2" fillId="2" borderId="12" xfId="0" applyNumberFormat="1" applyFont="1" applyFill="1" applyBorder="1" applyAlignment="1">
      <alignment horizontal="center"/>
    </xf>
    <xf numFmtId="61" fontId="2" fillId="2" borderId="12" xfId="0" applyNumberFormat="1" applyFont="1" applyFill="1" applyBorder="1" applyAlignment="1">
      <alignment horizontal="center"/>
    </xf>
    <xf numFmtId="61" fontId="5" fillId="0" borderId="12" xfId="0" applyNumberFormat="1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61" fontId="2" fillId="0" borderId="7" xfId="0" applyNumberFormat="1" applyFont="1" applyBorder="1" applyAlignment="1">
      <alignment horizontal="center"/>
    </xf>
    <xf numFmtId="59" fontId="11" fillId="2" borderId="12" xfId="0" applyNumberFormat="1" applyFont="1" applyFill="1" applyBorder="1" applyAlignment="1">
      <alignment horizontal="center"/>
    </xf>
    <xf numFmtId="61" fontId="12" fillId="0" borderId="12" xfId="0" applyNumberFormat="1" applyFont="1" applyBorder="1" applyAlignment="1">
      <alignment horizontal="left"/>
    </xf>
    <xf numFmtId="61" fontId="11" fillId="2" borderId="12" xfId="0" applyNumberFormat="1" applyFont="1" applyFill="1" applyBorder="1" applyAlignment="1">
      <alignment horizontal="center"/>
    </xf>
    <xf numFmtId="59" fontId="5" fillId="0" borderId="12" xfId="0" applyNumberFormat="1" applyFont="1" applyBorder="1" applyAlignment="1">
      <alignment horizontal="center"/>
    </xf>
    <xf numFmtId="59" fontId="13" fillId="0" borderId="12" xfId="0" applyNumberFormat="1" applyFont="1" applyBorder="1" applyAlignment="1">
      <alignment horizontal="center"/>
    </xf>
    <xf numFmtId="61" fontId="14" fillId="0" borderId="12" xfId="0" applyNumberFormat="1" applyFont="1" applyBorder="1" applyAlignment="1">
      <alignment horizontal="center"/>
    </xf>
    <xf numFmtId="61" fontId="15" fillId="0" borderId="12" xfId="0" applyNumberFormat="1" applyFont="1" applyBorder="1" applyAlignment="1">
      <alignment horizontal="left"/>
    </xf>
    <xf numFmtId="0" fontId="0" fillId="0" borderId="12" xfId="0" applyBorder="1"/>
    <xf numFmtId="61" fontId="16" fillId="0" borderId="11" xfId="0" applyNumberFormat="1" applyFont="1" applyBorder="1"/>
    <xf numFmtId="61" fontId="17" fillId="0" borderId="11" xfId="0" applyNumberFormat="1" applyFont="1" applyBorder="1" applyAlignment="1">
      <alignment horizontal="center"/>
    </xf>
    <xf numFmtId="49" fontId="17" fillId="0" borderId="11" xfId="0" applyNumberFormat="1" applyFont="1" applyBorder="1" applyAlignment="1">
      <alignment horizontal="center"/>
    </xf>
    <xf numFmtId="61" fontId="17" fillId="0" borderId="11" xfId="1" applyNumberFormat="1" applyFont="1" applyBorder="1" applyAlignment="1">
      <alignment horizontal="center"/>
    </xf>
    <xf numFmtId="49" fontId="18" fillId="0" borderId="11" xfId="0" applyNumberFormat="1" applyFont="1" applyBorder="1" applyAlignment="1">
      <alignment horizontal="center"/>
    </xf>
    <xf numFmtId="61" fontId="2" fillId="0" borderId="0" xfId="0" applyNumberFormat="1" applyFont="1" applyAlignment="1">
      <alignment horizontal="center"/>
    </xf>
    <xf numFmtId="61" fontId="3" fillId="0" borderId="12" xfId="0" applyNumberFormat="1" applyFont="1" applyBorder="1" applyAlignment="1">
      <alignment horizontal="center"/>
    </xf>
    <xf numFmtId="62" fontId="2" fillId="0" borderId="12" xfId="0" applyNumberFormat="1" applyFont="1" applyBorder="1" applyAlignment="1">
      <alignment horizontal="center"/>
    </xf>
    <xf numFmtId="61" fontId="2" fillId="0" borderId="6" xfId="1" applyNumberFormat="1" applyFont="1" applyFill="1" applyBorder="1" applyAlignment="1">
      <alignment horizontal="center"/>
    </xf>
    <xf numFmtId="61" fontId="2" fillId="0" borderId="6" xfId="0" applyNumberFormat="1" applyFont="1" applyFill="1" applyBorder="1" applyAlignment="1">
      <alignment horizontal="center"/>
    </xf>
    <xf numFmtId="61" fontId="2" fillId="0" borderId="7" xfId="0" applyNumberFormat="1" applyFont="1" applyBorder="1" applyAlignment="1">
      <alignment horizontal="center"/>
    </xf>
    <xf numFmtId="61" fontId="2" fillId="0" borderId="0" xfId="0" applyNumberFormat="1" applyFont="1" applyBorder="1" applyAlignment="1">
      <alignment horizontal="center"/>
    </xf>
    <xf numFmtId="61" fontId="2" fillId="0" borderId="11" xfId="0" applyNumberFormat="1" applyFont="1" applyBorder="1" applyAlignment="1">
      <alignment horizontal="center" vertical="center"/>
    </xf>
    <xf numFmtId="61" fontId="20" fillId="0" borderId="11" xfId="0" applyNumberFormat="1" applyFont="1" applyBorder="1" applyAlignment="1">
      <alignment horizontal="center" vertical="center"/>
    </xf>
    <xf numFmtId="61" fontId="20" fillId="0" borderId="1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61" fontId="21" fillId="0" borderId="11" xfId="0" applyNumberFormat="1" applyFont="1" applyBorder="1" applyAlignment="1">
      <alignment horizontal="center" vertical="center"/>
    </xf>
    <xf numFmtId="61" fontId="19" fillId="0" borderId="0" xfId="0" applyNumberFormat="1" applyFont="1"/>
    <xf numFmtId="49" fontId="3" fillId="0" borderId="0" xfId="0" applyNumberFormat="1" applyFont="1" applyAlignment="1">
      <alignment horizontal="center"/>
    </xf>
    <xf numFmtId="61" fontId="3" fillId="0" borderId="0" xfId="0" applyNumberFormat="1" applyFont="1" applyAlignment="1">
      <alignment horizontal="center"/>
    </xf>
    <xf numFmtId="61" fontId="2" fillId="0" borderId="0" xfId="0" applyNumberFormat="1" applyFont="1"/>
    <xf numFmtId="49" fontId="2" fillId="0" borderId="0" xfId="0" applyNumberFormat="1" applyFont="1" applyAlignment="1">
      <alignment horizontal="center"/>
    </xf>
    <xf numFmtId="61" fontId="20" fillId="0" borderId="3" xfId="0" applyNumberFormat="1" applyFont="1" applyBorder="1" applyAlignment="1">
      <alignment horizontal="center"/>
    </xf>
    <xf numFmtId="61" fontId="5" fillId="0" borderId="7" xfId="0" applyNumberFormat="1" applyFont="1" applyBorder="1" applyAlignment="1">
      <alignment horizontal="center"/>
    </xf>
    <xf numFmtId="61" fontId="2" fillId="0" borderId="13" xfId="0" applyNumberFormat="1" applyFont="1" applyBorder="1" applyAlignment="1">
      <alignment horizontal="center"/>
    </xf>
    <xf numFmtId="59" fontId="2" fillId="0" borderId="3" xfId="0" applyNumberFormat="1" applyFont="1" applyBorder="1" applyAlignment="1">
      <alignment horizontal="center"/>
    </xf>
    <xf numFmtId="61" fontId="5" fillId="0" borderId="2" xfId="0" applyNumberFormat="1" applyFont="1" applyBorder="1" applyAlignment="1">
      <alignment horizontal="center"/>
    </xf>
    <xf numFmtId="61" fontId="19" fillId="0" borderId="13" xfId="0" applyNumberFormat="1" applyFont="1" applyBorder="1" applyAlignment="1">
      <alignment horizontal="center"/>
    </xf>
    <xf numFmtId="61" fontId="19" fillId="0" borderId="14" xfId="0" applyNumberFormat="1" applyFont="1" applyBorder="1" applyAlignment="1">
      <alignment horizontal="center"/>
    </xf>
    <xf numFmtId="61" fontId="19" fillId="0" borderId="15" xfId="0" applyNumberFormat="1" applyFont="1" applyBorder="1" applyAlignment="1">
      <alignment horizontal="center"/>
    </xf>
    <xf numFmtId="61" fontId="2" fillId="0" borderId="3" xfId="0" applyNumberFormat="1" applyFont="1" applyBorder="1" applyAlignment="1">
      <alignment horizontal="center"/>
    </xf>
    <xf numFmtId="61" fontId="2" fillId="0" borderId="5" xfId="0" applyNumberFormat="1" applyFont="1" applyBorder="1" applyAlignment="1">
      <alignment horizontal="center"/>
    </xf>
    <xf numFmtId="61" fontId="2" fillId="0" borderId="4" xfId="0" applyNumberFormat="1" applyFont="1" applyBorder="1" applyAlignment="1">
      <alignment horizontal="center"/>
    </xf>
    <xf numFmtId="61" fontId="2" fillId="0" borderId="7" xfId="0" applyNumberFormat="1" applyFont="1" applyBorder="1" applyAlignment="1">
      <alignment horizontal="center"/>
    </xf>
    <xf numFmtId="61" fontId="2" fillId="0" borderId="8" xfId="0" applyNumberFormat="1" applyFont="1" applyBorder="1" applyAlignment="1">
      <alignment horizontal="center"/>
    </xf>
    <xf numFmtId="61" fontId="4" fillId="0" borderId="9" xfId="0" applyNumberFormat="1" applyFont="1" applyBorder="1" applyAlignment="1">
      <alignment horizontal="center"/>
    </xf>
    <xf numFmtId="61" fontId="4" fillId="0" borderId="0" xfId="0" applyNumberFormat="1" applyFont="1" applyBorder="1" applyAlignment="1">
      <alignment horizontal="center"/>
    </xf>
    <xf numFmtId="61" fontId="4" fillId="0" borderId="10" xfId="0" applyNumberFormat="1" applyFont="1" applyBorder="1" applyAlignment="1">
      <alignment horizontal="center"/>
    </xf>
    <xf numFmtId="61" fontId="2" fillId="0" borderId="0" xfId="0" applyNumberFormat="1" applyFont="1" applyBorder="1" applyAlignment="1">
      <alignment horizontal="center"/>
    </xf>
    <xf numFmtId="61" fontId="2" fillId="0" borderId="9" xfId="0" applyNumberFormat="1" applyFont="1" applyBorder="1" applyAlignment="1">
      <alignment horizontal="center"/>
    </xf>
    <xf numFmtId="61" fontId="2" fillId="0" borderId="10" xfId="0" applyNumberFormat="1" applyFont="1" applyBorder="1" applyAlignment="1">
      <alignment horizontal="center"/>
    </xf>
    <xf numFmtId="61" fontId="2" fillId="0" borderId="2" xfId="0" applyNumberFormat="1" applyFont="1" applyBorder="1" applyAlignment="1">
      <alignment horizontal="center" vertical="center"/>
    </xf>
    <xf numFmtId="61" fontId="2" fillId="0" borderId="6" xfId="0" applyNumberFormat="1" applyFont="1" applyBorder="1" applyAlignment="1">
      <alignment horizontal="center" vertical="center"/>
    </xf>
    <xf numFmtId="61" fontId="2" fillId="0" borderId="11" xfId="0" applyNumberFormat="1" applyFont="1" applyBorder="1" applyAlignment="1">
      <alignment horizontal="center" vertical="center"/>
    </xf>
    <xf numFmtId="61" fontId="4" fillId="0" borderId="3" xfId="0" applyNumberFormat="1" applyFont="1" applyBorder="1" applyAlignment="1">
      <alignment horizontal="center"/>
    </xf>
    <xf numFmtId="61" fontId="4" fillId="0" borderId="5" xfId="0" applyNumberFormat="1" applyFont="1" applyBorder="1" applyAlignment="1">
      <alignment horizontal="center"/>
    </xf>
    <xf numFmtId="61" fontId="4" fillId="0" borderId="4" xfId="0" applyNumberFormat="1" applyFont="1" applyBorder="1" applyAlignment="1">
      <alignment horizontal="center"/>
    </xf>
    <xf numFmtId="61" fontId="2" fillId="0" borderId="1" xfId="0" applyNumberFormat="1" applyFont="1" applyBorder="1" applyAlignment="1">
      <alignment horizontal="left"/>
    </xf>
    <xf numFmtId="61" fontId="3" fillId="0" borderId="2" xfId="0" applyNumberFormat="1" applyFont="1" applyBorder="1" applyAlignment="1">
      <alignment horizontal="center" vertical="center"/>
    </xf>
    <xf numFmtId="61" fontId="3" fillId="0" borderId="6" xfId="0" applyNumberFormat="1" applyFont="1" applyBorder="1" applyAlignment="1">
      <alignment horizontal="center" vertical="center"/>
    </xf>
    <xf numFmtId="61" fontId="3" fillId="0" borderId="11" xfId="0" applyNumberFormat="1" applyFont="1" applyBorder="1" applyAlignment="1">
      <alignment horizontal="center" vertical="center"/>
    </xf>
    <xf numFmtId="61" fontId="3" fillId="0" borderId="3" xfId="0" applyNumberFormat="1" applyFont="1" applyBorder="1" applyAlignment="1">
      <alignment horizontal="center"/>
    </xf>
    <xf numFmtId="61" fontId="3" fillId="0" borderId="4" xfId="0" applyNumberFormat="1" applyFont="1" applyBorder="1" applyAlignment="1">
      <alignment horizontal="center"/>
    </xf>
    <xf numFmtId="61" fontId="3" fillId="0" borderId="5" xfId="0" applyNumberFormat="1" applyFont="1" applyBorder="1" applyAlignment="1">
      <alignment horizontal="center"/>
    </xf>
    <xf numFmtId="61" fontId="3" fillId="0" borderId="7" xfId="0" applyNumberFormat="1" applyFont="1" applyBorder="1" applyAlignment="1">
      <alignment horizontal="center"/>
    </xf>
    <xf numFmtId="61" fontId="3" fillId="0" borderId="8" xfId="0" applyNumberFormat="1" applyFont="1" applyBorder="1" applyAlignment="1">
      <alignment horizontal="center"/>
    </xf>
    <xf numFmtId="61" fontId="3" fillId="0" borderId="0" xfId="0" applyNumberFormat="1" applyFont="1" applyBorder="1" applyAlignment="1">
      <alignment horizontal="center"/>
    </xf>
    <xf numFmtId="61" fontId="3" fillId="0" borderId="9" xfId="0" applyNumberFormat="1" applyFont="1" applyBorder="1" applyAlignment="1">
      <alignment horizontal="center"/>
    </xf>
    <xf numFmtId="61" fontId="3" fillId="0" borderId="10" xfId="0" applyNumberFormat="1" applyFont="1" applyBorder="1" applyAlignment="1">
      <alignment horizontal="center"/>
    </xf>
    <xf numFmtId="61" fontId="2" fillId="0" borderId="1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61" fontId="2" fillId="0" borderId="0" xfId="0" applyNumberFormat="1" applyFont="1" applyAlignment="1">
      <alignment horizontal="center"/>
    </xf>
    <xf numFmtId="61" fontId="22" fillId="0" borderId="1" xfId="0" applyNumberFormat="1" applyFont="1" applyBorder="1" applyAlignment="1">
      <alignment horizontal="center"/>
    </xf>
    <xf numFmtId="61" fontId="5" fillId="0" borderId="5" xfId="0" applyNumberFormat="1" applyFont="1" applyBorder="1" applyAlignment="1">
      <alignment horizontal="center"/>
    </xf>
    <xf numFmtId="61" fontId="5" fillId="0" borderId="4" xfId="0" applyNumberFormat="1" applyFont="1" applyBorder="1" applyAlignment="1">
      <alignment horizontal="center"/>
    </xf>
    <xf numFmtId="61" fontId="5" fillId="0" borderId="1" xfId="0" applyNumberFormat="1" applyFont="1" applyBorder="1" applyAlignment="1">
      <alignment horizontal="center"/>
    </xf>
    <xf numFmtId="61" fontId="5" fillId="0" borderId="8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9"/>
  <sheetViews>
    <sheetView tabSelected="1" topLeftCell="A76" workbookViewId="0">
      <selection activeCell="B87" sqref="B87"/>
    </sheetView>
  </sheetViews>
  <sheetFormatPr defaultRowHeight="14.25" x14ac:dyDescent="0.2"/>
  <cols>
    <col min="1" max="1" width="5.75" customWidth="1"/>
    <col min="2" max="2" width="23.125" customWidth="1"/>
    <col min="3" max="3" width="7.375" customWidth="1"/>
    <col min="4" max="4" width="7.125" customWidth="1"/>
    <col min="6" max="6" width="10.5" customWidth="1"/>
    <col min="7" max="7" width="5.875" customWidth="1"/>
    <col min="8" max="8" width="5.5" customWidth="1"/>
    <col min="9" max="9" width="6.625" customWidth="1"/>
    <col min="10" max="10" width="5.5" customWidth="1"/>
    <col min="11" max="11" width="5.75" customWidth="1"/>
    <col min="12" max="12" width="6.375" customWidth="1"/>
    <col min="13" max="13" width="8" customWidth="1"/>
    <col min="14" max="14" width="8.25" customWidth="1"/>
    <col min="16" max="16" width="10.875" customWidth="1"/>
    <col min="17" max="17" width="11.625" customWidth="1"/>
    <col min="18" max="18" width="11" customWidth="1"/>
  </cols>
  <sheetData>
    <row r="1" spans="1:19" ht="21.75" x14ac:dyDescent="0.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1"/>
    </row>
    <row r="2" spans="1:19" ht="21.75" x14ac:dyDescent="0.5">
      <c r="A2" s="99" t="s">
        <v>1</v>
      </c>
      <c r="B2" s="99" t="s">
        <v>2</v>
      </c>
      <c r="C2" s="2" t="s">
        <v>3</v>
      </c>
      <c r="D2" s="3" t="s">
        <v>4</v>
      </c>
      <c r="E2" s="102" t="s">
        <v>5</v>
      </c>
      <c r="F2" s="103"/>
      <c r="G2" s="95" t="s">
        <v>6</v>
      </c>
      <c r="H2" s="82"/>
      <c r="I2" s="83"/>
      <c r="J2" s="104" t="s">
        <v>7</v>
      </c>
      <c r="K2" s="104"/>
      <c r="L2" s="104"/>
      <c r="M2" s="102" t="s">
        <v>8</v>
      </c>
      <c r="N2" s="104"/>
      <c r="O2" s="103"/>
      <c r="P2" s="102" t="s">
        <v>9</v>
      </c>
      <c r="Q2" s="104"/>
      <c r="R2" s="103"/>
      <c r="S2" s="3"/>
    </row>
    <row r="3" spans="1:19" ht="21.75" x14ac:dyDescent="0.5">
      <c r="A3" s="100"/>
      <c r="B3" s="100"/>
      <c r="C3" s="4" t="s">
        <v>10</v>
      </c>
      <c r="D3" s="5" t="s">
        <v>11</v>
      </c>
      <c r="E3" s="105" t="s">
        <v>12</v>
      </c>
      <c r="F3" s="106"/>
      <c r="G3" s="86" t="s">
        <v>13</v>
      </c>
      <c r="H3" s="87"/>
      <c r="I3" s="88"/>
      <c r="J3" s="107" t="s">
        <v>14</v>
      </c>
      <c r="K3" s="107"/>
      <c r="L3" s="107"/>
      <c r="M3" s="108" t="s">
        <v>15</v>
      </c>
      <c r="N3" s="107"/>
      <c r="O3" s="109"/>
      <c r="P3" s="6"/>
      <c r="Q3" s="7"/>
      <c r="R3" s="8"/>
      <c r="S3" s="5" t="s">
        <v>16</v>
      </c>
    </row>
    <row r="4" spans="1:19" ht="21.75" x14ac:dyDescent="0.5">
      <c r="A4" s="101"/>
      <c r="B4" s="101"/>
      <c r="C4" s="9"/>
      <c r="D4" s="10"/>
      <c r="E4" s="11" t="s">
        <v>17</v>
      </c>
      <c r="F4" s="12" t="s">
        <v>18</v>
      </c>
      <c r="G4" s="13">
        <v>2561</v>
      </c>
      <c r="H4" s="13">
        <v>2562</v>
      </c>
      <c r="I4" s="13">
        <v>2563</v>
      </c>
      <c r="J4" s="13">
        <v>2561</v>
      </c>
      <c r="K4" s="13">
        <v>2562</v>
      </c>
      <c r="L4" s="13">
        <v>2563</v>
      </c>
      <c r="M4" s="13">
        <v>2561</v>
      </c>
      <c r="N4" s="13">
        <v>2562</v>
      </c>
      <c r="O4" s="13">
        <v>2563</v>
      </c>
      <c r="P4" s="13">
        <v>2561</v>
      </c>
      <c r="Q4" s="13">
        <v>2562</v>
      </c>
      <c r="R4" s="13">
        <v>2563</v>
      </c>
      <c r="S4" s="15"/>
    </row>
    <row r="5" spans="1:19" ht="21.75" x14ac:dyDescent="0.5">
      <c r="A5" s="11">
        <v>1</v>
      </c>
      <c r="B5" s="16" t="s">
        <v>19</v>
      </c>
      <c r="C5" s="17" t="s">
        <v>20</v>
      </c>
      <c r="D5" s="14">
        <v>1</v>
      </c>
      <c r="E5" s="11" t="s">
        <v>21</v>
      </c>
      <c r="F5" s="18">
        <v>716040</v>
      </c>
      <c r="G5" s="18">
        <v>1</v>
      </c>
      <c r="H5" s="18">
        <v>1</v>
      </c>
      <c r="I5" s="18">
        <v>1</v>
      </c>
      <c r="J5" s="19" t="s">
        <v>23</v>
      </c>
      <c r="K5" s="18" t="s">
        <v>22</v>
      </c>
      <c r="L5" s="19" t="s">
        <v>21</v>
      </c>
      <c r="M5" s="11">
        <v>19680</v>
      </c>
      <c r="N5" s="18">
        <v>19680</v>
      </c>
      <c r="O5" s="18">
        <v>19680</v>
      </c>
      <c r="P5" s="11">
        <f t="shared" ref="P5" si="0">F5+M5</f>
        <v>735720</v>
      </c>
      <c r="Q5" s="11">
        <f>P5+N5</f>
        <v>755400</v>
      </c>
      <c r="R5" s="11">
        <f>O5+Q5</f>
        <v>775080</v>
      </c>
      <c r="S5" s="11" t="s">
        <v>28</v>
      </c>
    </row>
    <row r="6" spans="1:19" ht="21.75" x14ac:dyDescent="0.5">
      <c r="A6" s="11">
        <v>2</v>
      </c>
      <c r="B6" s="16" t="s">
        <v>19</v>
      </c>
      <c r="C6" s="17" t="s">
        <v>24</v>
      </c>
      <c r="D6" s="14">
        <v>1</v>
      </c>
      <c r="E6" s="11">
        <v>1</v>
      </c>
      <c r="F6" s="18">
        <v>437400</v>
      </c>
      <c r="G6" s="18">
        <v>1</v>
      </c>
      <c r="H6" s="18">
        <v>1</v>
      </c>
      <c r="I6" s="18">
        <v>1</v>
      </c>
      <c r="J6" s="17" t="s">
        <v>21</v>
      </c>
      <c r="K6" s="18" t="s">
        <v>22</v>
      </c>
      <c r="L6" s="18" t="s">
        <v>22</v>
      </c>
      <c r="M6" s="11">
        <v>13320</v>
      </c>
      <c r="N6" s="18">
        <v>13440</v>
      </c>
      <c r="O6" s="18">
        <v>13080</v>
      </c>
      <c r="P6" s="11">
        <f>F6+M6</f>
        <v>450720</v>
      </c>
      <c r="Q6" s="11">
        <f>F6+N6</f>
        <v>450840</v>
      </c>
      <c r="R6" s="11">
        <f>O6+Q6</f>
        <v>463920</v>
      </c>
      <c r="S6" s="11"/>
    </row>
    <row r="7" spans="1:19" ht="21.75" x14ac:dyDescent="0.5">
      <c r="A7" s="11">
        <v>3</v>
      </c>
      <c r="B7" s="16" t="s">
        <v>25</v>
      </c>
      <c r="C7" s="17" t="s">
        <v>24</v>
      </c>
      <c r="D7" s="14">
        <v>1</v>
      </c>
      <c r="E7" s="11" t="s">
        <v>21</v>
      </c>
      <c r="F7" s="18">
        <v>443940</v>
      </c>
      <c r="G7" s="18">
        <v>1</v>
      </c>
      <c r="H7" s="18">
        <v>1</v>
      </c>
      <c r="I7" s="18">
        <v>1</v>
      </c>
      <c r="J7" s="19" t="s">
        <v>23</v>
      </c>
      <c r="K7" s="18" t="s">
        <v>22</v>
      </c>
      <c r="L7" s="18" t="s">
        <v>22</v>
      </c>
      <c r="M7" s="11">
        <v>15060</v>
      </c>
      <c r="N7" s="18">
        <v>15060</v>
      </c>
      <c r="O7" s="18">
        <v>15060</v>
      </c>
      <c r="P7" s="11">
        <f t="shared" ref="P7" si="1">F7+M7</f>
        <v>459000</v>
      </c>
      <c r="Q7" s="11">
        <f>P7+N7</f>
        <v>474060</v>
      </c>
      <c r="R7" s="11">
        <f>O7+Q7</f>
        <v>489120</v>
      </c>
      <c r="S7" s="11" t="s">
        <v>28</v>
      </c>
    </row>
    <row r="8" spans="1:19" ht="21.75" x14ac:dyDescent="0.5">
      <c r="A8" s="11"/>
      <c r="B8" s="65" t="s">
        <v>85</v>
      </c>
      <c r="C8" s="19"/>
      <c r="D8" s="11"/>
      <c r="E8" s="11"/>
      <c r="F8" s="18"/>
      <c r="G8" s="18"/>
      <c r="H8" s="18"/>
      <c r="I8" s="18"/>
      <c r="J8" s="17"/>
      <c r="K8" s="18"/>
      <c r="L8" s="18"/>
      <c r="M8" s="11"/>
      <c r="N8" s="18"/>
      <c r="O8" s="18"/>
      <c r="P8" s="11"/>
      <c r="Q8" s="11"/>
      <c r="R8" s="11"/>
      <c r="S8" s="11"/>
    </row>
    <row r="9" spans="1:19" ht="21.75" x14ac:dyDescent="0.5">
      <c r="A9" s="11">
        <v>4</v>
      </c>
      <c r="B9" s="21" t="s">
        <v>26</v>
      </c>
      <c r="C9" s="17" t="s">
        <v>24</v>
      </c>
      <c r="D9" s="11">
        <v>1</v>
      </c>
      <c r="E9" s="11">
        <v>1</v>
      </c>
      <c r="F9" s="18">
        <v>378360</v>
      </c>
      <c r="G9" s="18">
        <v>1</v>
      </c>
      <c r="H9" s="18">
        <v>1</v>
      </c>
      <c r="I9" s="18">
        <v>1</v>
      </c>
      <c r="J9" s="17" t="s">
        <v>21</v>
      </c>
      <c r="K9" s="18" t="s">
        <v>22</v>
      </c>
      <c r="L9" s="18" t="s">
        <v>22</v>
      </c>
      <c r="M9" s="11">
        <v>12960</v>
      </c>
      <c r="N9" s="18">
        <v>13320</v>
      </c>
      <c r="O9" s="18">
        <v>13440</v>
      </c>
      <c r="P9" s="11">
        <f t="shared" ref="P9" si="2">F9+M9</f>
        <v>391320</v>
      </c>
      <c r="Q9" s="11">
        <f>P9+N9</f>
        <v>404640</v>
      </c>
      <c r="R9" s="11">
        <f>O9+Q9</f>
        <v>418080</v>
      </c>
      <c r="S9" s="11"/>
    </row>
    <row r="10" spans="1:19" ht="21.75" x14ac:dyDescent="0.5">
      <c r="A10" s="11">
        <v>5</v>
      </c>
      <c r="B10" s="21" t="s">
        <v>27</v>
      </c>
      <c r="C10" s="19" t="s">
        <v>33</v>
      </c>
      <c r="D10" s="11">
        <v>1</v>
      </c>
      <c r="E10" s="11">
        <v>1</v>
      </c>
      <c r="F10" s="18">
        <v>241440</v>
      </c>
      <c r="G10" s="18">
        <v>1</v>
      </c>
      <c r="H10" s="18">
        <v>1</v>
      </c>
      <c r="I10" s="18">
        <v>1</v>
      </c>
      <c r="J10" s="19" t="s">
        <v>21</v>
      </c>
      <c r="K10" s="19" t="s">
        <v>21</v>
      </c>
      <c r="L10" s="19" t="s">
        <v>21</v>
      </c>
      <c r="M10" s="11">
        <v>7800</v>
      </c>
      <c r="N10" s="18">
        <v>8760</v>
      </c>
      <c r="O10" s="18">
        <v>8760</v>
      </c>
      <c r="P10" s="11">
        <f t="shared" ref="P10" si="3">F10+M10</f>
        <v>249240</v>
      </c>
      <c r="Q10" s="11">
        <f t="shared" ref="Q10" si="4">F10+N10</f>
        <v>250200</v>
      </c>
      <c r="R10" s="11">
        <f t="shared" ref="R10" si="5">O10+Q10</f>
        <v>258960</v>
      </c>
      <c r="S10" s="50"/>
    </row>
    <row r="11" spans="1:19" ht="21.75" x14ac:dyDescent="0.5">
      <c r="A11" s="11">
        <v>6</v>
      </c>
      <c r="B11" s="21" t="s">
        <v>29</v>
      </c>
      <c r="C11" s="17" t="s">
        <v>30</v>
      </c>
      <c r="D11" s="11">
        <v>1</v>
      </c>
      <c r="E11" s="11">
        <v>1</v>
      </c>
      <c r="F11" s="18">
        <v>288120</v>
      </c>
      <c r="G11" s="18">
        <v>1</v>
      </c>
      <c r="H11" s="18">
        <v>1</v>
      </c>
      <c r="I11" s="18">
        <v>1</v>
      </c>
      <c r="J11" s="17" t="s">
        <v>21</v>
      </c>
      <c r="K11" s="18" t="s">
        <v>22</v>
      </c>
      <c r="L11" s="18" t="s">
        <v>22</v>
      </c>
      <c r="M11" s="11">
        <v>11520</v>
      </c>
      <c r="N11" s="11">
        <v>12000</v>
      </c>
      <c r="O11" s="11">
        <v>12120</v>
      </c>
      <c r="P11" s="11">
        <f t="shared" ref="P11:P14" si="6">F11+M11</f>
        <v>299640</v>
      </c>
      <c r="Q11" s="11">
        <f t="shared" ref="Q11:Q16" si="7">F11+N11</f>
        <v>300120</v>
      </c>
      <c r="R11" s="11">
        <f t="shared" ref="R11:R16" si="8">O11+Q11</f>
        <v>312240</v>
      </c>
      <c r="S11" s="11"/>
    </row>
    <row r="12" spans="1:19" ht="21.75" x14ac:dyDescent="0.5">
      <c r="A12" s="11">
        <v>7</v>
      </c>
      <c r="B12" s="21" t="s">
        <v>31</v>
      </c>
      <c r="C12" s="19" t="s">
        <v>30</v>
      </c>
      <c r="D12" s="11">
        <v>1</v>
      </c>
      <c r="E12" s="11">
        <v>1</v>
      </c>
      <c r="F12" s="18">
        <v>271440</v>
      </c>
      <c r="G12" s="18">
        <v>1</v>
      </c>
      <c r="H12" s="18">
        <v>1</v>
      </c>
      <c r="I12" s="18">
        <v>1</v>
      </c>
      <c r="J12" s="17" t="s">
        <v>21</v>
      </c>
      <c r="K12" s="18" t="s">
        <v>22</v>
      </c>
      <c r="L12" s="18" t="s">
        <v>22</v>
      </c>
      <c r="M12" s="11">
        <v>11160</v>
      </c>
      <c r="N12" s="11">
        <v>11280</v>
      </c>
      <c r="O12" s="11">
        <v>11760</v>
      </c>
      <c r="P12" s="11">
        <f t="shared" si="6"/>
        <v>282600</v>
      </c>
      <c r="Q12" s="11">
        <f t="shared" si="7"/>
        <v>282720</v>
      </c>
      <c r="R12" s="11">
        <f t="shared" si="8"/>
        <v>294480</v>
      </c>
      <c r="S12" s="11"/>
    </row>
    <row r="13" spans="1:19" ht="21.75" x14ac:dyDescent="0.5">
      <c r="A13" s="11">
        <v>8</v>
      </c>
      <c r="B13" s="21" t="s">
        <v>32</v>
      </c>
      <c r="C13" s="17" t="s">
        <v>33</v>
      </c>
      <c r="D13" s="11">
        <v>1</v>
      </c>
      <c r="E13" s="11">
        <v>1</v>
      </c>
      <c r="F13" s="18">
        <v>262560</v>
      </c>
      <c r="G13" s="18">
        <v>1</v>
      </c>
      <c r="H13" s="18">
        <v>1</v>
      </c>
      <c r="I13" s="18">
        <v>1</v>
      </c>
      <c r="J13" s="17" t="s">
        <v>21</v>
      </c>
      <c r="K13" s="17" t="s">
        <v>21</v>
      </c>
      <c r="L13" s="11" t="s">
        <v>22</v>
      </c>
      <c r="M13" s="11">
        <v>8640</v>
      </c>
      <c r="N13" s="11">
        <v>8880</v>
      </c>
      <c r="O13" s="11">
        <v>9000</v>
      </c>
      <c r="P13" s="11">
        <f t="shared" si="6"/>
        <v>271200</v>
      </c>
      <c r="Q13" s="11">
        <f t="shared" si="7"/>
        <v>271440</v>
      </c>
      <c r="R13" s="11">
        <f t="shared" si="8"/>
        <v>280440</v>
      </c>
      <c r="S13" s="11"/>
    </row>
    <row r="14" spans="1:19" ht="21.75" x14ac:dyDescent="0.5">
      <c r="A14" s="11">
        <v>9</v>
      </c>
      <c r="B14" s="22" t="s">
        <v>34</v>
      </c>
      <c r="C14" s="19" t="s">
        <v>30</v>
      </c>
      <c r="D14" s="11">
        <v>1</v>
      </c>
      <c r="E14" s="11">
        <v>1</v>
      </c>
      <c r="F14" s="18">
        <v>288120</v>
      </c>
      <c r="G14" s="18">
        <v>1</v>
      </c>
      <c r="H14" s="18">
        <v>1</v>
      </c>
      <c r="I14" s="18">
        <v>1</v>
      </c>
      <c r="J14" s="17" t="s">
        <v>21</v>
      </c>
      <c r="K14" s="18" t="s">
        <v>22</v>
      </c>
      <c r="L14" s="18" t="s">
        <v>22</v>
      </c>
      <c r="M14" s="11">
        <v>11520</v>
      </c>
      <c r="N14" s="11">
        <v>12000</v>
      </c>
      <c r="O14" s="11">
        <v>12120</v>
      </c>
      <c r="P14" s="11">
        <f t="shared" si="6"/>
        <v>299640</v>
      </c>
      <c r="Q14" s="11">
        <f t="shared" si="7"/>
        <v>300120</v>
      </c>
      <c r="R14" s="11">
        <f t="shared" si="8"/>
        <v>312240</v>
      </c>
      <c r="S14" s="11"/>
    </row>
    <row r="15" spans="1:19" ht="21.75" x14ac:dyDescent="0.5">
      <c r="A15" s="11">
        <v>10</v>
      </c>
      <c r="B15" s="22" t="s">
        <v>35</v>
      </c>
      <c r="C15" s="19" t="s">
        <v>36</v>
      </c>
      <c r="D15" s="11">
        <v>1</v>
      </c>
      <c r="E15" s="11">
        <v>1</v>
      </c>
      <c r="F15" s="18">
        <v>199800</v>
      </c>
      <c r="G15" s="18">
        <v>1</v>
      </c>
      <c r="H15" s="18">
        <v>1</v>
      </c>
      <c r="I15" s="18">
        <v>1</v>
      </c>
      <c r="J15" s="17" t="s">
        <v>21</v>
      </c>
      <c r="K15" s="11" t="s">
        <v>22</v>
      </c>
      <c r="L15" s="11" t="s">
        <v>22</v>
      </c>
      <c r="M15" s="11">
        <v>7440</v>
      </c>
      <c r="N15" s="11">
        <v>7320</v>
      </c>
      <c r="O15" s="11">
        <v>7200</v>
      </c>
      <c r="P15" s="11">
        <f>F15+M15</f>
        <v>207240</v>
      </c>
      <c r="Q15" s="11">
        <f t="shared" si="7"/>
        <v>207120</v>
      </c>
      <c r="R15" s="11">
        <f t="shared" si="8"/>
        <v>214320</v>
      </c>
      <c r="S15" s="11"/>
    </row>
    <row r="16" spans="1:19" ht="21.75" x14ac:dyDescent="0.5">
      <c r="A16" s="11">
        <v>11</v>
      </c>
      <c r="B16" s="22" t="s">
        <v>37</v>
      </c>
      <c r="C16" s="19" t="s">
        <v>36</v>
      </c>
      <c r="D16" s="11">
        <v>1</v>
      </c>
      <c r="E16" s="11">
        <v>1</v>
      </c>
      <c r="F16" s="18">
        <v>260400</v>
      </c>
      <c r="G16" s="18">
        <v>1</v>
      </c>
      <c r="H16" s="18">
        <v>1</v>
      </c>
      <c r="I16" s="18">
        <v>1</v>
      </c>
      <c r="J16" s="17" t="s">
        <v>21</v>
      </c>
      <c r="K16" s="11" t="s">
        <v>22</v>
      </c>
      <c r="L16" s="11" t="s">
        <v>22</v>
      </c>
      <c r="M16" s="11">
        <v>8400</v>
      </c>
      <c r="N16" s="11">
        <v>8880</v>
      </c>
      <c r="O16" s="11">
        <v>9120</v>
      </c>
      <c r="P16" s="11">
        <f>F16+M16</f>
        <v>268800</v>
      </c>
      <c r="Q16" s="11">
        <f t="shared" si="7"/>
        <v>269280</v>
      </c>
      <c r="R16" s="11">
        <f t="shared" si="8"/>
        <v>278400</v>
      </c>
      <c r="S16" s="11"/>
    </row>
    <row r="17" spans="1:19" ht="21.75" x14ac:dyDescent="0.5">
      <c r="A17" s="11"/>
      <c r="B17" s="20" t="s">
        <v>38</v>
      </c>
      <c r="C17" s="19"/>
      <c r="D17" s="11"/>
      <c r="E17" s="11"/>
      <c r="F17" s="18"/>
      <c r="G17" s="18"/>
      <c r="H17" s="18"/>
      <c r="I17" s="18"/>
      <c r="J17" s="17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21.75" x14ac:dyDescent="0.5">
      <c r="A18" s="11">
        <v>12</v>
      </c>
      <c r="B18" s="22" t="s">
        <v>39</v>
      </c>
      <c r="C18" s="22"/>
      <c r="D18" s="11">
        <v>1</v>
      </c>
      <c r="E18" s="11">
        <v>1</v>
      </c>
      <c r="F18" s="18">
        <v>141600</v>
      </c>
      <c r="G18" s="18">
        <v>1</v>
      </c>
      <c r="H18" s="18">
        <v>1</v>
      </c>
      <c r="I18" s="18">
        <v>1</v>
      </c>
      <c r="J18" s="17" t="s">
        <v>21</v>
      </c>
      <c r="K18" s="11" t="s">
        <v>22</v>
      </c>
      <c r="L18" s="11" t="s">
        <v>22</v>
      </c>
      <c r="M18" s="11">
        <v>5760</v>
      </c>
      <c r="N18" s="11">
        <v>6000</v>
      </c>
      <c r="O18" s="11">
        <v>6240</v>
      </c>
      <c r="P18" s="11">
        <f>F18+M18</f>
        <v>147360</v>
      </c>
      <c r="Q18" s="11">
        <f>F18+N18</f>
        <v>147600</v>
      </c>
      <c r="R18" s="11">
        <f>O18+Q18</f>
        <v>153840</v>
      </c>
      <c r="S18" s="11"/>
    </row>
    <row r="19" spans="1:19" ht="21.75" x14ac:dyDescent="0.5">
      <c r="A19" s="11">
        <v>13</v>
      </c>
      <c r="B19" s="22" t="s">
        <v>40</v>
      </c>
      <c r="C19" s="22"/>
      <c r="D19" s="11">
        <v>1</v>
      </c>
      <c r="E19" s="11">
        <v>1</v>
      </c>
      <c r="F19" s="18">
        <v>134400</v>
      </c>
      <c r="G19" s="18">
        <v>1</v>
      </c>
      <c r="H19" s="18">
        <v>1</v>
      </c>
      <c r="I19" s="18">
        <v>1</v>
      </c>
      <c r="J19" s="17" t="s">
        <v>21</v>
      </c>
      <c r="K19" s="11" t="s">
        <v>22</v>
      </c>
      <c r="L19" s="11" t="s">
        <v>22</v>
      </c>
      <c r="M19" s="11">
        <v>5400</v>
      </c>
      <c r="N19" s="11">
        <v>5640</v>
      </c>
      <c r="O19" s="11">
        <v>5880</v>
      </c>
      <c r="P19" s="11">
        <f>F19+M19</f>
        <v>139800</v>
      </c>
      <c r="Q19" s="11">
        <f>F19+N19</f>
        <v>140040</v>
      </c>
      <c r="R19" s="11">
        <f>O19+Q19</f>
        <v>145920</v>
      </c>
      <c r="S19" s="11"/>
    </row>
    <row r="20" spans="1:19" ht="21.75" x14ac:dyDescent="0.5">
      <c r="A20" s="11"/>
      <c r="B20" s="20" t="s">
        <v>41</v>
      </c>
      <c r="C20" s="22"/>
      <c r="D20" s="11"/>
      <c r="E20" s="11"/>
      <c r="F20" s="18"/>
      <c r="G20" s="18"/>
      <c r="H20" s="18"/>
      <c r="I20" s="18"/>
      <c r="J20" s="17"/>
      <c r="K20" s="11"/>
      <c r="L20" s="11"/>
      <c r="M20" s="11"/>
      <c r="N20" s="11"/>
      <c r="O20" s="11"/>
      <c r="P20" s="23"/>
      <c r="Q20" s="11"/>
      <c r="R20" s="11"/>
      <c r="S20" s="11"/>
    </row>
    <row r="21" spans="1:19" ht="21.75" x14ac:dyDescent="0.5">
      <c r="A21" s="11">
        <v>14</v>
      </c>
      <c r="B21" s="22" t="s">
        <v>42</v>
      </c>
      <c r="C21" s="22"/>
      <c r="D21" s="11">
        <v>1</v>
      </c>
      <c r="E21" s="11">
        <v>1</v>
      </c>
      <c r="F21" s="18">
        <v>108000</v>
      </c>
      <c r="G21" s="18">
        <v>1</v>
      </c>
      <c r="H21" s="18">
        <v>1</v>
      </c>
      <c r="I21" s="18">
        <v>1</v>
      </c>
      <c r="J21" s="17" t="s">
        <v>21</v>
      </c>
      <c r="K21" s="11" t="s">
        <v>22</v>
      </c>
      <c r="L21" s="11" t="s">
        <v>22</v>
      </c>
      <c r="M21" s="11">
        <v>0</v>
      </c>
      <c r="N21" s="11">
        <v>0</v>
      </c>
      <c r="O21" s="11">
        <v>0</v>
      </c>
      <c r="P21" s="18">
        <v>108000</v>
      </c>
      <c r="Q21" s="18">
        <v>108000</v>
      </c>
      <c r="R21" s="18">
        <v>108000</v>
      </c>
      <c r="S21" s="11"/>
    </row>
    <row r="22" spans="1:19" ht="21.75" x14ac:dyDescent="0.5">
      <c r="A22" s="11">
        <v>15</v>
      </c>
      <c r="B22" s="22" t="s">
        <v>43</v>
      </c>
      <c r="C22" s="22"/>
      <c r="D22" s="11">
        <v>1</v>
      </c>
      <c r="E22" s="11">
        <v>1</v>
      </c>
      <c r="F22" s="18">
        <v>108000</v>
      </c>
      <c r="G22" s="18">
        <v>1</v>
      </c>
      <c r="H22" s="18">
        <v>1</v>
      </c>
      <c r="I22" s="18">
        <v>1</v>
      </c>
      <c r="J22" s="17" t="s">
        <v>21</v>
      </c>
      <c r="K22" s="11" t="s">
        <v>22</v>
      </c>
      <c r="L22" s="11" t="s">
        <v>22</v>
      </c>
      <c r="M22" s="11">
        <v>0</v>
      </c>
      <c r="N22" s="11">
        <v>0</v>
      </c>
      <c r="O22" s="11">
        <v>0</v>
      </c>
      <c r="P22" s="18">
        <v>108000</v>
      </c>
      <c r="Q22" s="18">
        <v>108000</v>
      </c>
      <c r="R22" s="18">
        <v>108000</v>
      </c>
      <c r="S22" s="11"/>
    </row>
    <row r="23" spans="1:19" ht="21.75" x14ac:dyDescent="0.5">
      <c r="A23" s="11">
        <v>16</v>
      </c>
      <c r="B23" s="22" t="s">
        <v>44</v>
      </c>
      <c r="C23" s="22"/>
      <c r="D23" s="11">
        <v>1</v>
      </c>
      <c r="E23" s="11">
        <v>1</v>
      </c>
      <c r="F23" s="18">
        <v>108000</v>
      </c>
      <c r="G23" s="18">
        <v>1</v>
      </c>
      <c r="H23" s="18">
        <v>1</v>
      </c>
      <c r="I23" s="18">
        <v>1</v>
      </c>
      <c r="J23" s="17" t="s">
        <v>21</v>
      </c>
      <c r="K23" s="11" t="s">
        <v>22</v>
      </c>
      <c r="L23" s="11" t="s">
        <v>22</v>
      </c>
      <c r="M23" s="11">
        <v>0</v>
      </c>
      <c r="N23" s="11">
        <v>0</v>
      </c>
      <c r="O23" s="11">
        <v>0</v>
      </c>
      <c r="P23" s="18">
        <v>108000</v>
      </c>
      <c r="Q23" s="18">
        <v>108000</v>
      </c>
      <c r="R23" s="18">
        <v>108000</v>
      </c>
      <c r="S23" s="50"/>
    </row>
    <row r="24" spans="1:19" ht="21.75" x14ac:dyDescent="0.5">
      <c r="A24" s="11">
        <v>17</v>
      </c>
      <c r="B24" s="22" t="s">
        <v>45</v>
      </c>
      <c r="C24" s="22"/>
      <c r="D24" s="11">
        <v>1</v>
      </c>
      <c r="E24" s="11">
        <v>1</v>
      </c>
      <c r="F24" s="18">
        <v>108000</v>
      </c>
      <c r="G24" s="18">
        <v>1</v>
      </c>
      <c r="H24" s="18">
        <v>1</v>
      </c>
      <c r="I24" s="18">
        <v>1</v>
      </c>
      <c r="J24" s="19" t="s">
        <v>21</v>
      </c>
      <c r="K24" s="11" t="s">
        <v>22</v>
      </c>
      <c r="L24" s="11" t="s">
        <v>22</v>
      </c>
      <c r="M24" s="11">
        <v>0</v>
      </c>
      <c r="N24" s="11">
        <v>0</v>
      </c>
      <c r="O24" s="11">
        <v>0</v>
      </c>
      <c r="P24" s="18">
        <v>108000</v>
      </c>
      <c r="Q24" s="18">
        <v>108000</v>
      </c>
      <c r="R24" s="18">
        <v>108000</v>
      </c>
      <c r="S24" s="11"/>
    </row>
    <row r="25" spans="1:19" ht="21.75" x14ac:dyDescent="0.5">
      <c r="A25" s="11">
        <v>18</v>
      </c>
      <c r="B25" s="22" t="s">
        <v>46</v>
      </c>
      <c r="C25" s="22"/>
      <c r="D25" s="11">
        <v>3</v>
      </c>
      <c r="E25" s="11">
        <v>3</v>
      </c>
      <c r="F25" s="18">
        <v>324000</v>
      </c>
      <c r="G25" s="18">
        <v>3</v>
      </c>
      <c r="H25" s="18">
        <v>3</v>
      </c>
      <c r="I25" s="18">
        <v>3</v>
      </c>
      <c r="J25" s="17" t="s">
        <v>21</v>
      </c>
      <c r="K25" s="19" t="s">
        <v>21</v>
      </c>
      <c r="L25" s="19" t="s">
        <v>21</v>
      </c>
      <c r="M25" s="11">
        <v>0</v>
      </c>
      <c r="N25" s="11">
        <v>0</v>
      </c>
      <c r="O25" s="11">
        <v>0</v>
      </c>
      <c r="P25" s="11">
        <v>324000</v>
      </c>
      <c r="Q25" s="11">
        <v>324000</v>
      </c>
      <c r="R25" s="11">
        <v>324000</v>
      </c>
      <c r="S25" s="39" t="s">
        <v>91</v>
      </c>
    </row>
    <row r="26" spans="1:19" ht="21.75" x14ac:dyDescent="0.5">
      <c r="A26" s="11">
        <v>19</v>
      </c>
      <c r="B26" s="22" t="s">
        <v>47</v>
      </c>
      <c r="C26" s="17"/>
      <c r="D26" s="11">
        <v>2</v>
      </c>
      <c r="E26" s="11">
        <v>2</v>
      </c>
      <c r="F26" s="18">
        <v>216000</v>
      </c>
      <c r="G26" s="18">
        <v>2</v>
      </c>
      <c r="H26" s="18">
        <v>2</v>
      </c>
      <c r="I26" s="18">
        <v>2</v>
      </c>
      <c r="J26" s="19" t="s">
        <v>21</v>
      </c>
      <c r="K26" s="11" t="s">
        <v>21</v>
      </c>
      <c r="L26" s="11" t="s">
        <v>21</v>
      </c>
      <c r="M26" s="11">
        <v>0</v>
      </c>
      <c r="N26" s="11">
        <v>0</v>
      </c>
      <c r="O26" s="11">
        <v>0</v>
      </c>
      <c r="P26" s="11">
        <v>216000</v>
      </c>
      <c r="Q26" s="11">
        <v>216000</v>
      </c>
      <c r="R26" s="11">
        <v>216000</v>
      </c>
      <c r="S26" s="50"/>
    </row>
    <row r="27" spans="1:19" ht="21.75" x14ac:dyDescent="0.5">
      <c r="A27" s="63"/>
      <c r="B27" s="64" t="s">
        <v>86</v>
      </c>
      <c r="C27" s="35"/>
      <c r="D27" s="12"/>
      <c r="E27" s="36"/>
      <c r="F27" s="12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5"/>
    </row>
    <row r="28" spans="1:19" ht="21.75" x14ac:dyDescent="0.5">
      <c r="A28" s="63"/>
      <c r="B28" s="64" t="s">
        <v>87</v>
      </c>
      <c r="C28" s="35"/>
      <c r="D28" s="11"/>
      <c r="E28" s="11"/>
      <c r="F28" s="18"/>
      <c r="G28" s="18"/>
      <c r="H28" s="18"/>
      <c r="I28" s="18"/>
      <c r="J28" s="19"/>
      <c r="K28" s="11"/>
      <c r="L28" s="11"/>
      <c r="M28" s="11"/>
      <c r="N28" s="11"/>
      <c r="O28" s="11"/>
      <c r="P28" s="11"/>
      <c r="Q28" s="11"/>
      <c r="R28" s="11"/>
      <c r="S28" s="15"/>
    </row>
    <row r="29" spans="1:19" ht="21.75" x14ac:dyDescent="0.5">
      <c r="A29" s="11"/>
      <c r="B29" s="22"/>
      <c r="C29" s="17"/>
      <c r="D29" s="11"/>
      <c r="E29" s="11"/>
      <c r="F29" s="18"/>
      <c r="G29" s="18"/>
      <c r="H29" s="18"/>
      <c r="I29" s="18"/>
      <c r="J29" s="17"/>
      <c r="K29" s="17"/>
      <c r="L29" s="24"/>
      <c r="M29" s="11"/>
      <c r="N29" s="11"/>
      <c r="O29" s="11"/>
      <c r="P29" s="11"/>
      <c r="Q29" s="11"/>
      <c r="R29" s="11"/>
      <c r="S29" s="11"/>
    </row>
    <row r="30" spans="1:19" ht="21.75" x14ac:dyDescent="0.5">
      <c r="A30" s="11"/>
      <c r="B30" s="25" t="s">
        <v>48</v>
      </c>
      <c r="C30" s="11"/>
      <c r="D30" s="25">
        <f t="shared" ref="D30:I30" si="9">SUM(D5:D26)</f>
        <v>22</v>
      </c>
      <c r="E30" s="25">
        <f t="shared" si="9"/>
        <v>20</v>
      </c>
      <c r="F30" s="26">
        <f t="shared" si="9"/>
        <v>5035620</v>
      </c>
      <c r="G30" s="26">
        <f t="shared" si="9"/>
        <v>22</v>
      </c>
      <c r="H30" s="26">
        <f t="shared" si="9"/>
        <v>22</v>
      </c>
      <c r="I30" s="26">
        <f t="shared" si="9"/>
        <v>22</v>
      </c>
      <c r="J30" s="19" t="s">
        <v>57</v>
      </c>
      <c r="K30" s="26" t="s">
        <v>21</v>
      </c>
      <c r="L30" s="19" t="s">
        <v>21</v>
      </c>
      <c r="M30" s="26">
        <f t="shared" ref="M30:R30" si="10">SUM(M5:M26)</f>
        <v>138660</v>
      </c>
      <c r="N30" s="26">
        <f t="shared" si="10"/>
        <v>142260</v>
      </c>
      <c r="O30" s="26">
        <f t="shared" si="10"/>
        <v>143460</v>
      </c>
      <c r="P30" s="26">
        <f t="shared" si="10"/>
        <v>5174280</v>
      </c>
      <c r="Q30" s="26">
        <f t="shared" si="10"/>
        <v>5225580</v>
      </c>
      <c r="R30" s="26">
        <f t="shared" si="10"/>
        <v>5369040</v>
      </c>
      <c r="S30" s="11"/>
    </row>
    <row r="31" spans="1:19" ht="21.75" x14ac:dyDescent="0.5">
      <c r="A31" s="27"/>
      <c r="B31" s="28"/>
      <c r="C31" s="27"/>
      <c r="D31" s="28"/>
      <c r="E31" s="28"/>
      <c r="F31" s="29"/>
      <c r="G31" s="29"/>
      <c r="H31" s="29"/>
      <c r="I31" s="29"/>
      <c r="J31" s="30"/>
      <c r="K31" s="31"/>
      <c r="L31" s="31"/>
      <c r="N31" s="28"/>
      <c r="O31" s="28"/>
      <c r="P31" s="28"/>
      <c r="Q31" s="28"/>
      <c r="R31" s="28"/>
      <c r="S31" s="27"/>
    </row>
    <row r="32" spans="1:19" ht="21.75" x14ac:dyDescent="0.5">
      <c r="A32" s="62"/>
      <c r="B32" s="28"/>
      <c r="C32" s="62"/>
      <c r="D32" s="28"/>
      <c r="E32" s="28"/>
      <c r="F32" s="29"/>
      <c r="G32" s="29"/>
      <c r="H32" s="29"/>
      <c r="I32" s="29"/>
      <c r="J32" s="30"/>
      <c r="K32" s="31"/>
      <c r="L32" s="31"/>
      <c r="N32" s="28"/>
      <c r="O32" s="28"/>
      <c r="P32" s="28"/>
      <c r="Q32" s="28"/>
      <c r="R32" s="28"/>
      <c r="S32" s="62" t="s">
        <v>92</v>
      </c>
    </row>
    <row r="33" spans="1:19" ht="21.75" x14ac:dyDescent="0.5">
      <c r="A33" s="27"/>
      <c r="B33" s="28"/>
      <c r="C33" s="27"/>
      <c r="D33" s="28"/>
      <c r="E33" s="28"/>
      <c r="F33" s="29"/>
      <c r="G33" s="29"/>
      <c r="H33" s="29"/>
      <c r="I33" s="29"/>
      <c r="J33" s="30"/>
      <c r="K33" s="31"/>
      <c r="L33" s="31"/>
      <c r="N33" s="28"/>
      <c r="O33" s="28"/>
      <c r="P33" s="28"/>
      <c r="Q33" s="28"/>
      <c r="R33" s="28"/>
      <c r="S33" s="27"/>
    </row>
    <row r="34" spans="1:19" ht="21.75" x14ac:dyDescent="0.5">
      <c r="A34" s="27"/>
      <c r="B34" s="28"/>
      <c r="C34" s="27"/>
      <c r="D34" s="28"/>
      <c r="E34" s="28"/>
      <c r="F34" s="29"/>
      <c r="G34" s="29"/>
      <c r="H34" s="29"/>
      <c r="I34" s="29"/>
      <c r="J34" s="30"/>
      <c r="K34" s="31"/>
      <c r="L34" s="31"/>
      <c r="M34" s="28"/>
      <c r="N34" s="28"/>
      <c r="O34" s="28"/>
      <c r="P34" s="28"/>
      <c r="Q34" s="28"/>
      <c r="R34" s="28"/>
      <c r="S34" s="27"/>
    </row>
    <row r="35" spans="1:19" ht="21.75" x14ac:dyDescent="0.5">
      <c r="A35" s="92" t="s">
        <v>1</v>
      </c>
      <c r="B35" s="92" t="s">
        <v>2</v>
      </c>
      <c r="C35" s="32" t="s">
        <v>3</v>
      </c>
      <c r="D35" s="33" t="s">
        <v>4</v>
      </c>
      <c r="E35" s="82" t="s">
        <v>5</v>
      </c>
      <c r="F35" s="82"/>
      <c r="G35" s="95" t="s">
        <v>6</v>
      </c>
      <c r="H35" s="96"/>
      <c r="I35" s="97"/>
      <c r="J35" s="82" t="s">
        <v>7</v>
      </c>
      <c r="K35" s="82"/>
      <c r="L35" s="82"/>
      <c r="M35" s="81" t="s">
        <v>8</v>
      </c>
      <c r="N35" s="82"/>
      <c r="O35" s="83"/>
      <c r="P35" s="82" t="s">
        <v>49</v>
      </c>
      <c r="Q35" s="82"/>
      <c r="R35" s="83"/>
      <c r="S35" s="3"/>
    </row>
    <row r="36" spans="1:19" ht="21.75" x14ac:dyDescent="0.5">
      <c r="A36" s="93"/>
      <c r="B36" s="93"/>
      <c r="C36" s="9" t="s">
        <v>10</v>
      </c>
      <c r="D36" s="10" t="s">
        <v>11</v>
      </c>
      <c r="E36" s="84" t="s">
        <v>12</v>
      </c>
      <c r="F36" s="85"/>
      <c r="G36" s="86" t="s">
        <v>13</v>
      </c>
      <c r="H36" s="87"/>
      <c r="I36" s="88"/>
      <c r="J36" s="89" t="s">
        <v>14</v>
      </c>
      <c r="K36" s="89"/>
      <c r="L36" s="89"/>
      <c r="M36" s="90" t="s">
        <v>15</v>
      </c>
      <c r="N36" s="89"/>
      <c r="O36" s="91"/>
      <c r="P36" s="27"/>
      <c r="Q36" s="27"/>
      <c r="R36" s="34"/>
      <c r="S36" s="5" t="s">
        <v>16</v>
      </c>
    </row>
    <row r="37" spans="1:19" ht="21.75" x14ac:dyDescent="0.5">
      <c r="A37" s="94"/>
      <c r="B37" s="94"/>
      <c r="C37" s="35"/>
      <c r="D37" s="12"/>
      <c r="E37" s="36" t="s">
        <v>17</v>
      </c>
      <c r="F37" s="12" t="s">
        <v>18</v>
      </c>
      <c r="G37" s="13">
        <v>2561</v>
      </c>
      <c r="H37" s="13">
        <v>2562</v>
      </c>
      <c r="I37" s="13">
        <v>2563</v>
      </c>
      <c r="J37" s="13">
        <v>2561</v>
      </c>
      <c r="K37" s="13">
        <v>2562</v>
      </c>
      <c r="L37" s="13">
        <v>2563</v>
      </c>
      <c r="M37" s="13">
        <v>2561</v>
      </c>
      <c r="N37" s="13">
        <v>2562</v>
      </c>
      <c r="O37" s="13">
        <v>2563</v>
      </c>
      <c r="P37" s="13">
        <v>2561</v>
      </c>
      <c r="Q37" s="13">
        <v>2562</v>
      </c>
      <c r="R37" s="13">
        <v>2563</v>
      </c>
      <c r="S37" s="15"/>
    </row>
    <row r="38" spans="1:19" ht="21.75" x14ac:dyDescent="0.5">
      <c r="A38" s="11"/>
      <c r="B38" s="65" t="s">
        <v>88</v>
      </c>
      <c r="C38" s="17"/>
      <c r="D38" s="11"/>
      <c r="E38" s="11"/>
      <c r="F38" s="11"/>
      <c r="G38" s="14"/>
      <c r="H38" s="14"/>
      <c r="I38" s="14"/>
      <c r="J38" s="14"/>
      <c r="K38" s="14"/>
      <c r="L38" s="14"/>
      <c r="M38" s="37"/>
      <c r="N38" s="14"/>
      <c r="O38" s="14"/>
      <c r="P38" s="37"/>
      <c r="Q38" s="14"/>
      <c r="R38" s="14"/>
      <c r="S38" s="14"/>
    </row>
    <row r="39" spans="1:19" ht="21.75" x14ac:dyDescent="0.5">
      <c r="A39" s="11">
        <v>20</v>
      </c>
      <c r="B39" s="22" t="s">
        <v>50</v>
      </c>
      <c r="C39" s="11" t="s">
        <v>24</v>
      </c>
      <c r="D39" s="11">
        <v>1</v>
      </c>
      <c r="E39" s="11">
        <v>1</v>
      </c>
      <c r="F39" s="18">
        <v>378360</v>
      </c>
      <c r="G39" s="18">
        <v>1</v>
      </c>
      <c r="H39" s="18">
        <v>1</v>
      </c>
      <c r="I39" s="18">
        <v>1</v>
      </c>
      <c r="J39" s="11" t="s">
        <v>22</v>
      </c>
      <c r="K39" s="11" t="s">
        <v>22</v>
      </c>
      <c r="L39" s="11" t="s">
        <v>22</v>
      </c>
      <c r="M39" s="11">
        <v>12960</v>
      </c>
      <c r="N39" s="18">
        <v>13320</v>
      </c>
      <c r="O39" s="18">
        <v>13440</v>
      </c>
      <c r="P39" s="11">
        <f t="shared" ref="P39" si="11">F39+M39</f>
        <v>391320</v>
      </c>
      <c r="Q39" s="11">
        <f>P39+N39</f>
        <v>404640</v>
      </c>
      <c r="R39" s="11">
        <f>O39+Q39</f>
        <v>418080</v>
      </c>
      <c r="S39" s="14"/>
    </row>
    <row r="40" spans="1:19" ht="21.75" x14ac:dyDescent="0.5">
      <c r="A40" s="11">
        <v>21</v>
      </c>
      <c r="B40" s="22" t="s">
        <v>51</v>
      </c>
      <c r="C40" s="19" t="s">
        <v>33</v>
      </c>
      <c r="D40" s="11">
        <v>1</v>
      </c>
      <c r="E40" s="11">
        <v>1</v>
      </c>
      <c r="F40" s="18">
        <v>249240</v>
      </c>
      <c r="G40" s="18">
        <v>1</v>
      </c>
      <c r="H40" s="18">
        <v>1</v>
      </c>
      <c r="I40" s="18">
        <v>1</v>
      </c>
      <c r="J40" s="17" t="s">
        <v>21</v>
      </c>
      <c r="K40" s="18" t="s">
        <v>22</v>
      </c>
      <c r="L40" s="18" t="s">
        <v>22</v>
      </c>
      <c r="M40" s="11">
        <v>8760</v>
      </c>
      <c r="N40" s="18">
        <v>8760</v>
      </c>
      <c r="O40" s="18">
        <v>9000</v>
      </c>
      <c r="P40" s="11">
        <f>F40+M40</f>
        <v>258000</v>
      </c>
      <c r="Q40" s="11">
        <f>F40+N40</f>
        <v>258000</v>
      </c>
      <c r="R40" s="11">
        <f>O40+Q40</f>
        <v>267000</v>
      </c>
      <c r="S40" s="11"/>
    </row>
    <row r="41" spans="1:19" ht="21.75" x14ac:dyDescent="0.5">
      <c r="A41" s="11">
        <v>22</v>
      </c>
      <c r="B41" s="22" t="s">
        <v>52</v>
      </c>
      <c r="C41" s="19" t="s">
        <v>33</v>
      </c>
      <c r="D41" s="11">
        <v>1</v>
      </c>
      <c r="E41" s="11">
        <v>1</v>
      </c>
      <c r="F41" s="18">
        <v>218400</v>
      </c>
      <c r="G41" s="18">
        <v>1</v>
      </c>
      <c r="H41" s="18">
        <v>1</v>
      </c>
      <c r="I41" s="18">
        <v>1</v>
      </c>
      <c r="J41" s="19" t="s">
        <v>21</v>
      </c>
      <c r="K41" s="18" t="s">
        <v>22</v>
      </c>
      <c r="L41" s="18" t="s">
        <v>22</v>
      </c>
      <c r="M41" s="11">
        <v>7680</v>
      </c>
      <c r="N41" s="18">
        <v>7680</v>
      </c>
      <c r="O41" s="18">
        <v>7680</v>
      </c>
      <c r="P41" s="11">
        <f>F41+M41</f>
        <v>226080</v>
      </c>
      <c r="Q41" s="11">
        <f>F41+N41</f>
        <v>226080</v>
      </c>
      <c r="R41" s="11">
        <f>O41+Q41</f>
        <v>233760</v>
      </c>
      <c r="S41" s="11"/>
    </row>
    <row r="42" spans="1:19" ht="21.75" x14ac:dyDescent="0.5">
      <c r="A42" s="11">
        <v>23</v>
      </c>
      <c r="B42" s="22" t="s">
        <v>53</v>
      </c>
      <c r="C42" s="19" t="s">
        <v>33</v>
      </c>
      <c r="D42" s="11">
        <v>1</v>
      </c>
      <c r="E42" s="11">
        <v>1</v>
      </c>
      <c r="F42" s="18">
        <v>203280</v>
      </c>
      <c r="G42" s="18">
        <v>1</v>
      </c>
      <c r="H42" s="18">
        <v>1</v>
      </c>
      <c r="I42" s="18">
        <v>1</v>
      </c>
      <c r="J42" s="19" t="s">
        <v>21</v>
      </c>
      <c r="K42" s="18" t="s">
        <v>22</v>
      </c>
      <c r="L42" s="18" t="s">
        <v>22</v>
      </c>
      <c r="M42" s="11">
        <v>7560</v>
      </c>
      <c r="N42" s="18">
        <v>7560</v>
      </c>
      <c r="O42" s="18">
        <v>7680</v>
      </c>
      <c r="P42" s="11">
        <f>F42+M42</f>
        <v>210840</v>
      </c>
      <c r="Q42" s="11">
        <f>F42+N42</f>
        <v>210840</v>
      </c>
      <c r="R42" s="11">
        <f>O42+Q42</f>
        <v>218520</v>
      </c>
      <c r="S42" s="11"/>
    </row>
    <row r="43" spans="1:19" ht="21.75" x14ac:dyDescent="0.5">
      <c r="A43" s="11"/>
      <c r="B43" s="20" t="s">
        <v>38</v>
      </c>
      <c r="C43" s="19"/>
      <c r="D43" s="11"/>
      <c r="E43" s="11"/>
      <c r="F43" s="18"/>
      <c r="G43" s="18"/>
      <c r="H43" s="18"/>
      <c r="I43" s="18"/>
      <c r="J43" s="17"/>
      <c r="K43" s="18"/>
      <c r="L43" s="18"/>
      <c r="M43" s="38"/>
      <c r="N43" s="11"/>
      <c r="O43" s="11"/>
      <c r="P43" s="38"/>
      <c r="Q43" s="11"/>
      <c r="R43" s="11"/>
      <c r="S43" s="11"/>
    </row>
    <row r="44" spans="1:19" ht="21.75" x14ac:dyDescent="0.5">
      <c r="A44" s="11">
        <v>24</v>
      </c>
      <c r="B44" s="22" t="s">
        <v>54</v>
      </c>
      <c r="C44" s="19"/>
      <c r="D44" s="11">
        <v>1</v>
      </c>
      <c r="E44" s="11">
        <v>1</v>
      </c>
      <c r="F44" s="18">
        <v>156360</v>
      </c>
      <c r="G44" s="18">
        <v>1</v>
      </c>
      <c r="H44" s="18">
        <v>1</v>
      </c>
      <c r="I44" s="18">
        <v>1</v>
      </c>
      <c r="J44" s="11" t="s">
        <v>22</v>
      </c>
      <c r="K44" s="11" t="s">
        <v>22</v>
      </c>
      <c r="L44" s="11" t="s">
        <v>22</v>
      </c>
      <c r="M44" s="11">
        <v>6360</v>
      </c>
      <c r="N44" s="11">
        <v>6600</v>
      </c>
      <c r="O44" s="11">
        <v>6840</v>
      </c>
      <c r="P44" s="11">
        <f>F44+M44</f>
        <v>162720</v>
      </c>
      <c r="Q44" s="11">
        <f>F44+N44</f>
        <v>162960</v>
      </c>
      <c r="R44" s="11">
        <f>O44+Q44</f>
        <v>169800</v>
      </c>
      <c r="S44" s="11"/>
    </row>
    <row r="45" spans="1:19" ht="21.75" x14ac:dyDescent="0.5">
      <c r="A45" s="11">
        <v>25</v>
      </c>
      <c r="B45" s="22" t="s">
        <v>55</v>
      </c>
      <c r="C45" s="19"/>
      <c r="D45" s="11">
        <v>1</v>
      </c>
      <c r="E45" s="11">
        <v>1</v>
      </c>
      <c r="F45" s="18">
        <v>134400</v>
      </c>
      <c r="G45" s="18">
        <v>1</v>
      </c>
      <c r="H45" s="18">
        <v>1</v>
      </c>
      <c r="I45" s="18">
        <v>1</v>
      </c>
      <c r="J45" s="17" t="s">
        <v>21</v>
      </c>
      <c r="K45" s="11" t="s">
        <v>22</v>
      </c>
      <c r="L45" s="11" t="s">
        <v>22</v>
      </c>
      <c r="M45" s="11">
        <v>5400</v>
      </c>
      <c r="N45" s="11">
        <v>5640</v>
      </c>
      <c r="O45" s="11">
        <v>5880</v>
      </c>
      <c r="P45" s="11">
        <f>F45+M45</f>
        <v>139800</v>
      </c>
      <c r="Q45" s="11">
        <f>F45+N45</f>
        <v>140040</v>
      </c>
      <c r="R45" s="11">
        <f>O45+Q45</f>
        <v>145920</v>
      </c>
      <c r="S45" s="11"/>
    </row>
    <row r="46" spans="1:19" ht="21.75" x14ac:dyDescent="0.5">
      <c r="A46" s="11">
        <v>26</v>
      </c>
      <c r="B46" s="22" t="s">
        <v>39</v>
      </c>
      <c r="C46" s="19"/>
      <c r="D46" s="11">
        <v>1</v>
      </c>
      <c r="E46" s="11">
        <v>1</v>
      </c>
      <c r="F46" s="18">
        <v>133080</v>
      </c>
      <c r="G46" s="18">
        <v>1</v>
      </c>
      <c r="H46" s="18">
        <v>1</v>
      </c>
      <c r="I46" s="18">
        <v>1</v>
      </c>
      <c r="J46" s="17" t="s">
        <v>21</v>
      </c>
      <c r="K46" s="11" t="s">
        <v>22</v>
      </c>
      <c r="L46" s="11" t="s">
        <v>22</v>
      </c>
      <c r="M46" s="11">
        <v>5400</v>
      </c>
      <c r="N46" s="11">
        <v>5640</v>
      </c>
      <c r="O46" s="11">
        <v>5880</v>
      </c>
      <c r="P46" s="11">
        <f>F46+M46</f>
        <v>138480</v>
      </c>
      <c r="Q46" s="11">
        <f>F46+N46</f>
        <v>138720</v>
      </c>
      <c r="R46" s="11">
        <f>O46+Q46</f>
        <v>144600</v>
      </c>
      <c r="S46" s="11"/>
    </row>
    <row r="47" spans="1:19" ht="21.75" x14ac:dyDescent="0.5">
      <c r="A47" s="11">
        <v>27</v>
      </c>
      <c r="B47" s="22" t="s">
        <v>56</v>
      </c>
      <c r="C47" s="19"/>
      <c r="D47" s="11">
        <v>1</v>
      </c>
      <c r="E47" s="11">
        <v>1</v>
      </c>
      <c r="F47" s="18">
        <v>117360</v>
      </c>
      <c r="G47" s="18">
        <v>1</v>
      </c>
      <c r="H47" s="18">
        <v>1</v>
      </c>
      <c r="I47" s="18">
        <v>1</v>
      </c>
      <c r="J47" s="19" t="s">
        <v>21</v>
      </c>
      <c r="K47" s="11" t="s">
        <v>22</v>
      </c>
      <c r="L47" s="11" t="s">
        <v>22</v>
      </c>
      <c r="M47" s="11">
        <v>4800</v>
      </c>
      <c r="N47" s="11">
        <v>4920</v>
      </c>
      <c r="O47" s="11">
        <v>5160</v>
      </c>
      <c r="P47" s="11">
        <f>F47+M47</f>
        <v>122160</v>
      </c>
      <c r="Q47" s="11">
        <f>F47+N47</f>
        <v>122280</v>
      </c>
      <c r="R47" s="11">
        <f>O47+Q47</f>
        <v>127440</v>
      </c>
      <c r="S47" s="11"/>
    </row>
    <row r="48" spans="1:19" ht="21.75" x14ac:dyDescent="0.5">
      <c r="A48" s="11"/>
      <c r="B48" s="20" t="s">
        <v>41</v>
      </c>
      <c r="C48" s="19"/>
      <c r="D48" s="11"/>
      <c r="E48" s="11"/>
      <c r="F48" s="18"/>
      <c r="G48" s="18"/>
      <c r="H48" s="18"/>
      <c r="I48" s="18"/>
      <c r="J48" s="17"/>
      <c r="K48" s="18"/>
      <c r="L48" s="18"/>
      <c r="M48" s="38"/>
      <c r="N48" s="11"/>
      <c r="O48" s="11"/>
      <c r="P48" s="38"/>
      <c r="Q48" s="11"/>
      <c r="R48" s="11"/>
      <c r="S48" s="11"/>
    </row>
    <row r="49" spans="1:19" ht="21.75" x14ac:dyDescent="0.5">
      <c r="A49" s="11">
        <v>28</v>
      </c>
      <c r="B49" s="22" t="s">
        <v>47</v>
      </c>
      <c r="C49" s="19"/>
      <c r="D49" s="11">
        <v>3</v>
      </c>
      <c r="E49" s="11">
        <v>3</v>
      </c>
      <c r="F49" s="18">
        <v>324000</v>
      </c>
      <c r="G49" s="18">
        <v>3</v>
      </c>
      <c r="H49" s="18">
        <v>3</v>
      </c>
      <c r="I49" s="18">
        <v>3</v>
      </c>
      <c r="J49" s="11" t="s">
        <v>22</v>
      </c>
      <c r="K49" s="11" t="s">
        <v>22</v>
      </c>
      <c r="L49" s="19" t="s">
        <v>21</v>
      </c>
      <c r="M49" s="11">
        <v>0</v>
      </c>
      <c r="N49" s="11">
        <v>0</v>
      </c>
      <c r="O49" s="11">
        <v>0</v>
      </c>
      <c r="P49" s="18">
        <v>324000</v>
      </c>
      <c r="Q49" s="18">
        <v>324000</v>
      </c>
      <c r="R49" s="18">
        <v>324000</v>
      </c>
      <c r="S49" s="39"/>
    </row>
    <row r="50" spans="1:19" ht="21.75" x14ac:dyDescent="0.5">
      <c r="A50" s="11"/>
      <c r="B50" s="65" t="s">
        <v>89</v>
      </c>
      <c r="C50" s="19"/>
      <c r="D50" s="11"/>
      <c r="E50" s="11"/>
      <c r="F50" s="18"/>
      <c r="G50" s="18"/>
      <c r="H50" s="18"/>
      <c r="I50" s="18"/>
      <c r="J50" s="17"/>
      <c r="K50" s="18"/>
      <c r="L50" s="18"/>
      <c r="M50" s="38"/>
      <c r="N50" s="11"/>
      <c r="O50" s="11"/>
      <c r="P50" s="38"/>
      <c r="Q50" s="11"/>
      <c r="R50" s="11"/>
      <c r="S50" s="11"/>
    </row>
    <row r="51" spans="1:19" ht="21.75" x14ac:dyDescent="0.5">
      <c r="A51" s="11">
        <v>29</v>
      </c>
      <c r="B51" s="22" t="s">
        <v>58</v>
      </c>
      <c r="C51" s="11" t="s">
        <v>24</v>
      </c>
      <c r="D51" s="11">
        <v>1</v>
      </c>
      <c r="E51" s="11">
        <v>1</v>
      </c>
      <c r="F51" s="18">
        <v>378360</v>
      </c>
      <c r="G51" s="18">
        <v>1</v>
      </c>
      <c r="H51" s="18">
        <v>1</v>
      </c>
      <c r="I51" s="18">
        <v>1</v>
      </c>
      <c r="J51" s="11" t="s">
        <v>22</v>
      </c>
      <c r="K51" s="11" t="s">
        <v>22</v>
      </c>
      <c r="L51" s="11" t="s">
        <v>22</v>
      </c>
      <c r="M51" s="11">
        <v>12960</v>
      </c>
      <c r="N51" s="18">
        <v>13320</v>
      </c>
      <c r="O51" s="18">
        <v>13440</v>
      </c>
      <c r="P51" s="11">
        <f t="shared" ref="P51" si="12">F51+M51</f>
        <v>391320</v>
      </c>
      <c r="Q51" s="11">
        <f>P51+N51</f>
        <v>404640</v>
      </c>
      <c r="R51" s="11">
        <f>O51+Q51</f>
        <v>418080</v>
      </c>
      <c r="S51" s="11"/>
    </row>
    <row r="52" spans="1:19" ht="21.75" x14ac:dyDescent="0.5">
      <c r="A52" s="11">
        <v>30</v>
      </c>
      <c r="B52" s="21" t="s">
        <v>35</v>
      </c>
      <c r="C52" s="19" t="s">
        <v>84</v>
      </c>
      <c r="D52" s="11">
        <v>1</v>
      </c>
      <c r="E52" s="11" t="s">
        <v>21</v>
      </c>
      <c r="F52" s="59">
        <v>0</v>
      </c>
      <c r="G52" s="18">
        <v>1</v>
      </c>
      <c r="H52" s="18">
        <v>1</v>
      </c>
      <c r="I52" s="18">
        <v>1</v>
      </c>
      <c r="J52" s="19" t="s">
        <v>23</v>
      </c>
      <c r="K52" s="11" t="s">
        <v>22</v>
      </c>
      <c r="L52" s="11" t="s">
        <v>22</v>
      </c>
      <c r="M52" s="18">
        <v>297900</v>
      </c>
      <c r="N52" s="11">
        <v>9720</v>
      </c>
      <c r="O52" s="11">
        <v>9720</v>
      </c>
      <c r="P52" s="18">
        <v>297900</v>
      </c>
      <c r="Q52" s="11">
        <f>M52+N52</f>
        <v>307620</v>
      </c>
      <c r="R52" s="11">
        <f>O52+Q52</f>
        <v>317340</v>
      </c>
      <c r="S52" s="11" t="s">
        <v>28</v>
      </c>
    </row>
    <row r="53" spans="1:19" ht="21.75" x14ac:dyDescent="0.5">
      <c r="A53" s="11">
        <v>31</v>
      </c>
      <c r="B53" s="21" t="s">
        <v>59</v>
      </c>
      <c r="C53" s="17" t="s">
        <v>60</v>
      </c>
      <c r="D53" s="11">
        <v>1</v>
      </c>
      <c r="E53" s="11">
        <v>1</v>
      </c>
      <c r="F53" s="18">
        <v>216720</v>
      </c>
      <c r="G53" s="18">
        <v>1</v>
      </c>
      <c r="H53" s="18">
        <v>1</v>
      </c>
      <c r="I53" s="18">
        <v>1</v>
      </c>
      <c r="J53" s="11" t="s">
        <v>22</v>
      </c>
      <c r="K53" s="17" t="s">
        <v>21</v>
      </c>
      <c r="L53" s="11" t="s">
        <v>22</v>
      </c>
      <c r="M53" s="11">
        <v>9000</v>
      </c>
      <c r="N53" s="11">
        <v>9240</v>
      </c>
      <c r="O53" s="11">
        <v>9360</v>
      </c>
      <c r="P53" s="11">
        <f>F53+M53</f>
        <v>225720</v>
      </c>
      <c r="Q53" s="11">
        <f>F53+N53</f>
        <v>225960</v>
      </c>
      <c r="R53" s="11">
        <f>O53+Q53</f>
        <v>235320</v>
      </c>
      <c r="S53" s="11"/>
    </row>
    <row r="54" spans="1:19" ht="21.75" x14ac:dyDescent="0.5">
      <c r="A54" s="11"/>
      <c r="B54" s="20" t="s">
        <v>38</v>
      </c>
      <c r="C54" s="17"/>
      <c r="D54" s="11"/>
      <c r="E54" s="11"/>
      <c r="F54" s="18"/>
      <c r="G54" s="18"/>
      <c r="H54" s="18"/>
      <c r="I54" s="18"/>
      <c r="J54" s="11"/>
      <c r="K54" s="11"/>
      <c r="L54" s="11"/>
      <c r="M54" s="38"/>
      <c r="N54" s="11"/>
      <c r="O54" s="11"/>
      <c r="P54" s="38"/>
      <c r="Q54" s="11"/>
      <c r="R54" s="11"/>
      <c r="S54" s="11"/>
    </row>
    <row r="55" spans="1:19" ht="21.75" x14ac:dyDescent="0.5">
      <c r="A55" s="11">
        <v>32</v>
      </c>
      <c r="B55" s="21" t="s">
        <v>61</v>
      </c>
      <c r="C55" s="17"/>
      <c r="D55" s="11">
        <v>1</v>
      </c>
      <c r="E55" s="11">
        <v>1</v>
      </c>
      <c r="F55" s="18">
        <v>131760</v>
      </c>
      <c r="G55" s="18">
        <v>1</v>
      </c>
      <c r="H55" s="18">
        <v>1</v>
      </c>
      <c r="I55" s="18">
        <v>1</v>
      </c>
      <c r="J55" s="17" t="s">
        <v>21</v>
      </c>
      <c r="K55" s="11" t="s">
        <v>22</v>
      </c>
      <c r="L55" s="11" t="s">
        <v>22</v>
      </c>
      <c r="M55" s="11">
        <v>5280</v>
      </c>
      <c r="N55" s="11">
        <v>5520</v>
      </c>
      <c r="O55" s="11">
        <v>5760</v>
      </c>
      <c r="P55" s="11">
        <f>F55+M55</f>
        <v>137040</v>
      </c>
      <c r="Q55" s="11">
        <f>F55+N55</f>
        <v>137280</v>
      </c>
      <c r="R55" s="11">
        <f>O55+Q55</f>
        <v>143040</v>
      </c>
      <c r="S55" s="11"/>
    </row>
    <row r="56" spans="1:19" ht="21.75" x14ac:dyDescent="0.5">
      <c r="A56" s="11">
        <v>33</v>
      </c>
      <c r="B56" s="21" t="s">
        <v>62</v>
      </c>
      <c r="C56" s="17"/>
      <c r="D56" s="11">
        <v>1</v>
      </c>
      <c r="E56" s="11" t="s">
        <v>21</v>
      </c>
      <c r="F56" s="18">
        <v>138000</v>
      </c>
      <c r="G56" s="18">
        <v>1</v>
      </c>
      <c r="H56" s="18">
        <v>1</v>
      </c>
      <c r="I56" s="18">
        <v>1</v>
      </c>
      <c r="J56" s="19" t="s">
        <v>23</v>
      </c>
      <c r="K56" s="19" t="s">
        <v>21</v>
      </c>
      <c r="L56" s="60" t="s">
        <v>21</v>
      </c>
      <c r="M56" s="18">
        <v>0</v>
      </c>
      <c r="N56" s="11">
        <v>5520</v>
      </c>
      <c r="O56" s="11">
        <v>5760</v>
      </c>
      <c r="P56" s="11">
        <v>138000</v>
      </c>
      <c r="Q56" s="11">
        <f>+F56+N56</f>
        <v>143520</v>
      </c>
      <c r="R56" s="11">
        <f>+Q56+O56</f>
        <v>149280</v>
      </c>
      <c r="S56" s="11" t="s">
        <v>28</v>
      </c>
    </row>
    <row r="57" spans="1:19" ht="21.75" x14ac:dyDescent="0.5">
      <c r="A57" s="11"/>
      <c r="B57" s="20" t="s">
        <v>41</v>
      </c>
      <c r="C57" s="17"/>
      <c r="D57" s="11"/>
      <c r="E57" s="11"/>
      <c r="F57" s="18"/>
      <c r="G57" s="18"/>
      <c r="H57" s="18"/>
      <c r="I57" s="18"/>
      <c r="J57" s="11"/>
      <c r="K57" s="11"/>
      <c r="L57" s="11"/>
      <c r="M57" s="38"/>
      <c r="N57" s="18"/>
      <c r="O57" s="18"/>
      <c r="P57" s="38"/>
      <c r="Q57" s="11"/>
      <c r="R57" s="11"/>
      <c r="S57" s="11"/>
    </row>
    <row r="58" spans="1:19" ht="21.75" x14ac:dyDescent="0.5">
      <c r="A58" s="11">
        <v>34</v>
      </c>
      <c r="B58" s="21" t="s">
        <v>63</v>
      </c>
      <c r="C58" s="17"/>
      <c r="D58" s="11">
        <v>1</v>
      </c>
      <c r="E58" s="11">
        <v>1</v>
      </c>
      <c r="F58" s="18">
        <v>108000</v>
      </c>
      <c r="G58" s="18">
        <v>1</v>
      </c>
      <c r="H58" s="18">
        <v>1</v>
      </c>
      <c r="I58" s="18">
        <v>1</v>
      </c>
      <c r="J58" s="11" t="s">
        <v>22</v>
      </c>
      <c r="K58" s="11" t="s">
        <v>22</v>
      </c>
      <c r="L58" s="11" t="s">
        <v>22</v>
      </c>
      <c r="M58" s="11">
        <v>0</v>
      </c>
      <c r="N58" s="11">
        <v>0</v>
      </c>
      <c r="O58" s="11">
        <v>0</v>
      </c>
      <c r="P58" s="11">
        <v>108000</v>
      </c>
      <c r="Q58" s="18">
        <v>108000</v>
      </c>
      <c r="R58" s="11">
        <f>+Q58+O58</f>
        <v>108000</v>
      </c>
      <c r="S58" s="11"/>
    </row>
    <row r="59" spans="1:19" ht="21.75" x14ac:dyDescent="0.5">
      <c r="A59" s="11">
        <v>35</v>
      </c>
      <c r="B59" s="22" t="s">
        <v>64</v>
      </c>
      <c r="C59" s="22"/>
      <c r="D59" s="11">
        <v>1</v>
      </c>
      <c r="E59" s="11" t="s">
        <v>21</v>
      </c>
      <c r="F59" s="11">
        <v>0</v>
      </c>
      <c r="G59" s="18">
        <v>1</v>
      </c>
      <c r="H59" s="18">
        <v>1</v>
      </c>
      <c r="I59" s="18">
        <v>1</v>
      </c>
      <c r="J59" s="19" t="s">
        <v>23</v>
      </c>
      <c r="K59" s="19" t="s">
        <v>21</v>
      </c>
      <c r="L59" s="19" t="s">
        <v>21</v>
      </c>
      <c r="M59" s="11">
        <v>108000</v>
      </c>
      <c r="N59" s="11">
        <v>0</v>
      </c>
      <c r="O59" s="11">
        <v>0</v>
      </c>
      <c r="P59" s="11">
        <v>108000</v>
      </c>
      <c r="Q59" s="11">
        <v>108000</v>
      </c>
      <c r="R59" s="11">
        <f>+Q59+O59</f>
        <v>108000</v>
      </c>
      <c r="S59" s="11" t="s">
        <v>28</v>
      </c>
    </row>
    <row r="60" spans="1:19" ht="21.75" x14ac:dyDescent="0.5">
      <c r="A60" s="11">
        <v>36</v>
      </c>
      <c r="B60" s="22" t="s">
        <v>65</v>
      </c>
      <c r="C60" s="22"/>
      <c r="D60" s="11">
        <v>1</v>
      </c>
      <c r="E60" s="11">
        <v>1</v>
      </c>
      <c r="F60" s="18">
        <v>108000</v>
      </c>
      <c r="G60" s="18">
        <v>1</v>
      </c>
      <c r="H60" s="18">
        <v>1</v>
      </c>
      <c r="I60" s="18">
        <v>1</v>
      </c>
      <c r="J60" s="11" t="s">
        <v>22</v>
      </c>
      <c r="K60" s="11" t="s">
        <v>22</v>
      </c>
      <c r="L60" s="11" t="s">
        <v>22</v>
      </c>
      <c r="M60" s="11">
        <v>0</v>
      </c>
      <c r="N60" s="11">
        <v>0</v>
      </c>
      <c r="O60" s="11">
        <v>0</v>
      </c>
      <c r="P60" s="11">
        <v>0</v>
      </c>
      <c r="Q60" s="18">
        <v>108000</v>
      </c>
      <c r="R60" s="11">
        <f>+Q60+O60</f>
        <v>108000</v>
      </c>
      <c r="S60" s="77"/>
    </row>
    <row r="61" spans="1:19" ht="21.75" x14ac:dyDescent="0.5">
      <c r="A61" s="11">
        <v>37</v>
      </c>
      <c r="B61" s="21" t="s">
        <v>47</v>
      </c>
      <c r="C61" s="17"/>
      <c r="D61" s="11">
        <v>4</v>
      </c>
      <c r="E61" s="11">
        <v>3</v>
      </c>
      <c r="F61" s="18">
        <v>324000</v>
      </c>
      <c r="G61" s="18">
        <v>4</v>
      </c>
      <c r="H61" s="18">
        <v>4</v>
      </c>
      <c r="I61" s="18">
        <v>4</v>
      </c>
      <c r="J61" s="19" t="s">
        <v>23</v>
      </c>
      <c r="K61" s="19" t="s">
        <v>21</v>
      </c>
      <c r="L61" s="19" t="s">
        <v>21</v>
      </c>
      <c r="M61" s="11">
        <v>108000</v>
      </c>
      <c r="N61" s="11">
        <v>0</v>
      </c>
      <c r="O61" s="11">
        <v>0</v>
      </c>
      <c r="P61" s="11">
        <v>432000</v>
      </c>
      <c r="Q61" s="11">
        <v>432000</v>
      </c>
      <c r="R61" s="75">
        <v>432000</v>
      </c>
      <c r="S61" s="77" t="s">
        <v>90</v>
      </c>
    </row>
    <row r="62" spans="1:19" ht="21.75" x14ac:dyDescent="0.5">
      <c r="A62" s="63"/>
      <c r="B62" s="67" t="s">
        <v>93</v>
      </c>
      <c r="C62" s="35"/>
      <c r="D62" s="12"/>
      <c r="E62" s="61"/>
      <c r="F62" s="12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76"/>
      <c r="S62" s="15" t="s">
        <v>109</v>
      </c>
    </row>
    <row r="63" spans="1:19" ht="21.75" x14ac:dyDescent="0.5">
      <c r="A63" s="63"/>
      <c r="B63" s="64" t="s">
        <v>94</v>
      </c>
      <c r="C63" s="35"/>
      <c r="D63" s="12"/>
      <c r="E63" s="61"/>
      <c r="F63" s="12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5"/>
    </row>
    <row r="64" spans="1:19" ht="21.75" x14ac:dyDescent="0.5">
      <c r="A64" s="11"/>
      <c r="B64" s="25" t="s">
        <v>48</v>
      </c>
      <c r="C64" s="17"/>
      <c r="D64" s="25">
        <f t="shared" ref="D64:I64" si="13">SUM(D39:D61)</f>
        <v>23</v>
      </c>
      <c r="E64" s="25">
        <f t="shared" si="13"/>
        <v>19</v>
      </c>
      <c r="F64" s="25">
        <f t="shared" si="13"/>
        <v>3319320</v>
      </c>
      <c r="G64" s="26">
        <f t="shared" si="13"/>
        <v>23</v>
      </c>
      <c r="H64" s="26">
        <f t="shared" si="13"/>
        <v>23</v>
      </c>
      <c r="I64" s="26">
        <f t="shared" si="13"/>
        <v>23</v>
      </c>
      <c r="J64" s="19" t="s">
        <v>110</v>
      </c>
      <c r="K64" s="40" t="s">
        <v>21</v>
      </c>
      <c r="L64" s="19" t="s">
        <v>21</v>
      </c>
      <c r="M64" s="25">
        <f>SUM(M36:M61)</f>
        <v>602621</v>
      </c>
      <c r="N64" s="26">
        <f>SUM(N39:N61)</f>
        <v>103440</v>
      </c>
      <c r="O64" s="26">
        <f>SUM(O39:O61)</f>
        <v>105600</v>
      </c>
      <c r="P64" s="25">
        <f>SUM(P39:P61)</f>
        <v>3811380</v>
      </c>
      <c r="Q64" s="25">
        <f>SUM(Q39:Q61)</f>
        <v>3962580</v>
      </c>
      <c r="R64" s="25">
        <f>SUM(R39:R61)</f>
        <v>4068180</v>
      </c>
      <c r="S64" s="11"/>
    </row>
    <row r="65" spans="1:19" ht="21.75" x14ac:dyDescent="0.5">
      <c r="A65" s="62"/>
      <c r="B65" s="28"/>
      <c r="C65" s="41"/>
      <c r="D65" s="28"/>
      <c r="E65" s="28"/>
      <c r="F65" s="28"/>
      <c r="G65" s="29"/>
      <c r="H65" s="29"/>
      <c r="I65" s="29"/>
      <c r="J65" s="66"/>
      <c r="K65" s="30"/>
      <c r="L65" s="66"/>
      <c r="M65" s="28"/>
      <c r="N65" s="29"/>
      <c r="O65" s="29"/>
      <c r="P65" s="28"/>
      <c r="Q65" s="28"/>
      <c r="R65" s="28"/>
      <c r="S65" s="62"/>
    </row>
    <row r="66" spans="1:19" ht="21.75" x14ac:dyDescent="0.5">
      <c r="A66" s="62"/>
      <c r="B66" s="28"/>
      <c r="C66" s="41"/>
      <c r="D66" s="28"/>
      <c r="E66" s="28"/>
      <c r="F66" s="28"/>
      <c r="G66" s="29"/>
      <c r="H66" s="29"/>
      <c r="I66" s="29"/>
      <c r="J66" s="66"/>
      <c r="K66" s="30"/>
      <c r="L66" s="66"/>
      <c r="M66" s="28"/>
      <c r="N66" s="29"/>
      <c r="O66" s="29"/>
      <c r="P66" s="28"/>
      <c r="Q66" s="28"/>
      <c r="R66" s="28"/>
      <c r="S66" s="62"/>
    </row>
    <row r="67" spans="1:19" ht="21.75" x14ac:dyDescent="0.5">
      <c r="A67" s="27"/>
      <c r="B67" s="28"/>
      <c r="C67" s="41"/>
      <c r="D67" s="28"/>
      <c r="E67" s="28"/>
      <c r="F67" s="28"/>
      <c r="G67" s="29"/>
      <c r="H67" s="29"/>
      <c r="I67" s="29"/>
      <c r="J67" s="30"/>
      <c r="K67" s="30"/>
      <c r="L67" s="31"/>
      <c r="M67" s="28"/>
      <c r="N67" s="29"/>
      <c r="O67" s="29"/>
      <c r="P67" s="28"/>
      <c r="Q67" s="28"/>
      <c r="R67" s="28"/>
      <c r="S67" s="27" t="s">
        <v>92</v>
      </c>
    </row>
    <row r="68" spans="1:19" ht="21.75" x14ac:dyDescent="0.5">
      <c r="A68" s="62"/>
      <c r="B68" s="28"/>
      <c r="C68" s="41"/>
      <c r="D68" s="28"/>
      <c r="E68" s="28"/>
      <c r="F68" s="28"/>
      <c r="G68" s="29"/>
      <c r="H68" s="29"/>
      <c r="I68" s="29"/>
      <c r="J68" s="30"/>
      <c r="K68" s="30"/>
      <c r="L68" s="31"/>
      <c r="M68" s="28"/>
      <c r="N68" s="29"/>
      <c r="O68" s="29"/>
      <c r="P68" s="28"/>
      <c r="Q68" s="28"/>
      <c r="R68" s="28"/>
      <c r="S68" s="62"/>
    </row>
    <row r="69" spans="1:19" ht="21.75" x14ac:dyDescent="0.5">
      <c r="A69" s="92" t="s">
        <v>1</v>
      </c>
      <c r="B69" s="92" t="s">
        <v>2</v>
      </c>
      <c r="C69" s="32" t="s">
        <v>3</v>
      </c>
      <c r="D69" s="33" t="s">
        <v>4</v>
      </c>
      <c r="E69" s="81" t="s">
        <v>5</v>
      </c>
      <c r="F69" s="83"/>
      <c r="G69" s="95" t="s">
        <v>6</v>
      </c>
      <c r="H69" s="96"/>
      <c r="I69" s="97"/>
      <c r="J69" s="82" t="s">
        <v>7</v>
      </c>
      <c r="K69" s="82"/>
      <c r="L69" s="82"/>
      <c r="M69" s="81" t="s">
        <v>8</v>
      </c>
      <c r="N69" s="82"/>
      <c r="O69" s="83"/>
      <c r="P69" s="82" t="s">
        <v>49</v>
      </c>
      <c r="Q69" s="82"/>
      <c r="R69" s="83"/>
      <c r="S69" s="3"/>
    </row>
    <row r="70" spans="1:19" ht="21.75" x14ac:dyDescent="0.5">
      <c r="A70" s="93"/>
      <c r="B70" s="93"/>
      <c r="C70" s="9" t="s">
        <v>10</v>
      </c>
      <c r="D70" s="10" t="s">
        <v>11</v>
      </c>
      <c r="E70" s="84" t="s">
        <v>12</v>
      </c>
      <c r="F70" s="85"/>
      <c r="G70" s="86" t="s">
        <v>13</v>
      </c>
      <c r="H70" s="87"/>
      <c r="I70" s="88"/>
      <c r="J70" s="89" t="s">
        <v>14</v>
      </c>
      <c r="K70" s="89"/>
      <c r="L70" s="89"/>
      <c r="M70" s="90" t="s">
        <v>15</v>
      </c>
      <c r="N70" s="89"/>
      <c r="O70" s="91"/>
      <c r="P70" s="27"/>
      <c r="Q70" s="27"/>
      <c r="R70" s="34"/>
      <c r="S70" s="5" t="s">
        <v>16</v>
      </c>
    </row>
    <row r="71" spans="1:19" ht="21.75" x14ac:dyDescent="0.5">
      <c r="A71" s="94"/>
      <c r="B71" s="94"/>
      <c r="C71" s="35"/>
      <c r="D71" s="12"/>
      <c r="E71" s="42" t="s">
        <v>17</v>
      </c>
      <c r="F71" s="12" t="s">
        <v>18</v>
      </c>
      <c r="G71" s="13">
        <v>2561</v>
      </c>
      <c r="H71" s="13">
        <v>2562</v>
      </c>
      <c r="I71" s="13">
        <v>2563</v>
      </c>
      <c r="J71" s="13">
        <v>2561</v>
      </c>
      <c r="K71" s="13">
        <v>2562</v>
      </c>
      <c r="L71" s="13">
        <v>2563</v>
      </c>
      <c r="M71" s="13">
        <v>2561</v>
      </c>
      <c r="N71" s="13">
        <v>2562</v>
      </c>
      <c r="O71" s="13">
        <v>2563</v>
      </c>
      <c r="P71" s="13">
        <v>2561</v>
      </c>
      <c r="Q71" s="13">
        <v>2562</v>
      </c>
      <c r="R71" s="13">
        <v>2563</v>
      </c>
      <c r="S71" s="15"/>
    </row>
    <row r="72" spans="1:19" ht="21.75" x14ac:dyDescent="0.5">
      <c r="A72" s="11"/>
      <c r="B72" s="65" t="s">
        <v>95</v>
      </c>
      <c r="C72" s="17"/>
      <c r="D72" s="11"/>
      <c r="E72" s="11"/>
      <c r="F72" s="11"/>
      <c r="G72" s="14"/>
      <c r="H72" s="14"/>
      <c r="I72" s="14"/>
      <c r="J72" s="14"/>
      <c r="K72" s="14"/>
      <c r="L72" s="14"/>
      <c r="M72" s="43"/>
      <c r="N72" s="14"/>
      <c r="O72" s="14"/>
      <c r="P72" s="43"/>
      <c r="Q72" s="14"/>
      <c r="R72" s="14"/>
      <c r="S72" s="14"/>
    </row>
    <row r="73" spans="1:19" ht="21.75" x14ac:dyDescent="0.5">
      <c r="A73" s="11">
        <v>38</v>
      </c>
      <c r="B73" s="44" t="s">
        <v>96</v>
      </c>
      <c r="C73" s="17" t="s">
        <v>66</v>
      </c>
      <c r="D73" s="11">
        <v>1</v>
      </c>
      <c r="E73" s="11">
        <v>1</v>
      </c>
      <c r="F73" s="18">
        <v>371760</v>
      </c>
      <c r="G73" s="18">
        <v>1</v>
      </c>
      <c r="H73" s="18">
        <v>1</v>
      </c>
      <c r="I73" s="18">
        <v>1</v>
      </c>
      <c r="J73" s="18" t="s">
        <v>22</v>
      </c>
      <c r="K73" s="18" t="s">
        <v>22</v>
      </c>
      <c r="L73" s="18" t="s">
        <v>22</v>
      </c>
      <c r="M73" s="11">
        <v>12960</v>
      </c>
      <c r="N73" s="18">
        <v>13440</v>
      </c>
      <c r="O73" s="18">
        <v>12960</v>
      </c>
      <c r="P73" s="11">
        <f t="shared" ref="P73" si="14">F73+M73</f>
        <v>384720</v>
      </c>
      <c r="Q73" s="11">
        <f>P73+N73</f>
        <v>398160</v>
      </c>
      <c r="R73" s="11">
        <f>O73+Q73</f>
        <v>411120</v>
      </c>
      <c r="S73" s="14"/>
    </row>
    <row r="74" spans="1:19" ht="21.75" x14ac:dyDescent="0.5">
      <c r="A74" s="11">
        <v>39</v>
      </c>
      <c r="B74" s="21" t="s">
        <v>67</v>
      </c>
      <c r="C74" s="17" t="s">
        <v>30</v>
      </c>
      <c r="D74" s="11">
        <v>1</v>
      </c>
      <c r="E74" s="11">
        <v>1</v>
      </c>
      <c r="F74" s="18">
        <v>329760</v>
      </c>
      <c r="G74" s="18">
        <v>1</v>
      </c>
      <c r="H74" s="18">
        <v>1</v>
      </c>
      <c r="I74" s="18">
        <v>1</v>
      </c>
      <c r="J74" s="18" t="s">
        <v>22</v>
      </c>
      <c r="K74" s="18" t="s">
        <v>22</v>
      </c>
      <c r="L74" s="18" t="s">
        <v>22</v>
      </c>
      <c r="M74" s="11">
        <v>12960</v>
      </c>
      <c r="N74" s="18">
        <v>13440</v>
      </c>
      <c r="O74" s="18">
        <v>12960</v>
      </c>
      <c r="P74" s="11">
        <f>F74+M74</f>
        <v>342720</v>
      </c>
      <c r="Q74" s="11">
        <f>F74+N74</f>
        <v>343200</v>
      </c>
      <c r="R74" s="11">
        <f>O74+Q74</f>
        <v>356160</v>
      </c>
      <c r="S74" s="14"/>
    </row>
    <row r="75" spans="1:19" ht="21.75" x14ac:dyDescent="0.5">
      <c r="A75" s="11"/>
      <c r="B75" s="20" t="s">
        <v>41</v>
      </c>
      <c r="C75" s="17"/>
      <c r="D75" s="11"/>
      <c r="E75" s="11"/>
      <c r="F75" s="18"/>
      <c r="G75" s="18"/>
      <c r="H75" s="18"/>
      <c r="I75" s="18"/>
      <c r="J75" s="18"/>
      <c r="K75" s="18"/>
      <c r="L75" s="18"/>
      <c r="M75" s="45"/>
      <c r="N75" s="18"/>
      <c r="O75" s="18"/>
      <c r="P75" s="45"/>
      <c r="Q75" s="11"/>
      <c r="R75" s="11"/>
      <c r="S75" s="14"/>
    </row>
    <row r="76" spans="1:19" ht="21.75" x14ac:dyDescent="0.5">
      <c r="A76" s="11">
        <v>40</v>
      </c>
      <c r="B76" s="21" t="s">
        <v>73</v>
      </c>
      <c r="C76" s="17"/>
      <c r="D76" s="11">
        <v>3</v>
      </c>
      <c r="E76" s="11">
        <v>3</v>
      </c>
      <c r="F76" s="11">
        <v>324000</v>
      </c>
      <c r="G76" s="11">
        <v>3</v>
      </c>
      <c r="H76" s="11">
        <v>3</v>
      </c>
      <c r="I76" s="11">
        <v>3</v>
      </c>
      <c r="J76" s="19" t="s">
        <v>21</v>
      </c>
      <c r="K76" s="19" t="s">
        <v>68</v>
      </c>
      <c r="L76" s="19" t="s">
        <v>21</v>
      </c>
      <c r="M76" s="18">
        <v>0</v>
      </c>
      <c r="N76" s="11">
        <v>0</v>
      </c>
      <c r="O76" s="11">
        <v>0</v>
      </c>
      <c r="P76" s="18">
        <v>324000</v>
      </c>
      <c r="Q76" s="18">
        <v>324000</v>
      </c>
      <c r="R76" s="11">
        <v>324000</v>
      </c>
      <c r="S76" s="46"/>
    </row>
    <row r="77" spans="1:19" ht="21.75" x14ac:dyDescent="0.5">
      <c r="A77" s="11"/>
      <c r="B77" s="20" t="s">
        <v>69</v>
      </c>
      <c r="C77" s="17"/>
      <c r="D77" s="11"/>
      <c r="E77" s="11"/>
      <c r="F77" s="11"/>
      <c r="G77" s="14"/>
      <c r="H77" s="14"/>
      <c r="I77" s="14"/>
      <c r="J77" s="14"/>
      <c r="K77" s="14"/>
      <c r="L77" s="14"/>
      <c r="M77" s="43"/>
      <c r="N77" s="14"/>
      <c r="O77" s="14"/>
      <c r="P77" s="43"/>
      <c r="Q77" s="14"/>
      <c r="R77" s="14"/>
      <c r="S77" s="14"/>
    </row>
    <row r="78" spans="1:19" ht="21.75" x14ac:dyDescent="0.5">
      <c r="A78" s="11">
        <v>41</v>
      </c>
      <c r="B78" s="21" t="s">
        <v>70</v>
      </c>
      <c r="C78" s="17"/>
      <c r="D78" s="11">
        <v>1</v>
      </c>
      <c r="E78" s="11">
        <v>1</v>
      </c>
      <c r="F78" s="11"/>
      <c r="G78" s="11">
        <v>1</v>
      </c>
      <c r="H78" s="11">
        <v>1</v>
      </c>
      <c r="I78" s="11">
        <v>1</v>
      </c>
      <c r="J78" s="14" t="s">
        <v>68</v>
      </c>
      <c r="K78" s="14" t="s">
        <v>21</v>
      </c>
      <c r="L78" s="14" t="s">
        <v>21</v>
      </c>
      <c r="M78" s="14" t="s">
        <v>21</v>
      </c>
      <c r="N78" s="14" t="s">
        <v>21</v>
      </c>
      <c r="O78" s="14" t="s">
        <v>21</v>
      </c>
      <c r="P78" s="14" t="s">
        <v>21</v>
      </c>
      <c r="Q78" s="14" t="s">
        <v>21</v>
      </c>
      <c r="R78" s="14" t="s">
        <v>21</v>
      </c>
      <c r="S78" s="14" t="s">
        <v>71</v>
      </c>
    </row>
    <row r="79" spans="1:19" ht="21.75" x14ac:dyDescent="0.5">
      <c r="A79" s="11">
        <v>42</v>
      </c>
      <c r="B79" s="21" t="s">
        <v>72</v>
      </c>
      <c r="C79" s="17"/>
      <c r="D79" s="11">
        <v>1</v>
      </c>
      <c r="E79" s="11">
        <v>1</v>
      </c>
      <c r="F79" s="11"/>
      <c r="G79" s="11">
        <v>1</v>
      </c>
      <c r="H79" s="11">
        <v>1</v>
      </c>
      <c r="I79" s="11">
        <v>1</v>
      </c>
      <c r="J79" s="14" t="s">
        <v>68</v>
      </c>
      <c r="K79" s="14" t="s">
        <v>21</v>
      </c>
      <c r="L79" s="14" t="s">
        <v>21</v>
      </c>
      <c r="M79" s="14" t="s">
        <v>21</v>
      </c>
      <c r="N79" s="14" t="s">
        <v>21</v>
      </c>
      <c r="O79" s="14" t="s">
        <v>21</v>
      </c>
      <c r="P79" s="14" t="s">
        <v>21</v>
      </c>
      <c r="Q79" s="14" t="s">
        <v>21</v>
      </c>
      <c r="R79" s="14" t="s">
        <v>21</v>
      </c>
      <c r="S79" s="14" t="s">
        <v>71</v>
      </c>
    </row>
    <row r="80" spans="1:19" ht="21.75" x14ac:dyDescent="0.5">
      <c r="A80" s="11">
        <v>43</v>
      </c>
      <c r="B80" s="21" t="s">
        <v>112</v>
      </c>
      <c r="C80" s="17"/>
      <c r="D80" s="11">
        <v>1</v>
      </c>
      <c r="E80" s="11">
        <v>1</v>
      </c>
      <c r="F80" s="11"/>
      <c r="G80" s="11">
        <v>1</v>
      </c>
      <c r="H80" s="11">
        <v>1</v>
      </c>
      <c r="I80" s="11">
        <v>1</v>
      </c>
      <c r="J80" s="14" t="s">
        <v>68</v>
      </c>
      <c r="K80" s="14" t="s">
        <v>21</v>
      </c>
      <c r="L80" s="14" t="s">
        <v>21</v>
      </c>
      <c r="M80" s="14" t="s">
        <v>21</v>
      </c>
      <c r="N80" s="14" t="s">
        <v>21</v>
      </c>
      <c r="O80" s="14" t="s">
        <v>21</v>
      </c>
      <c r="P80" s="14" t="s">
        <v>21</v>
      </c>
      <c r="Q80" s="14" t="s">
        <v>21</v>
      </c>
      <c r="R80" s="14" t="s">
        <v>21</v>
      </c>
      <c r="S80" s="14" t="s">
        <v>71</v>
      </c>
    </row>
    <row r="81" spans="1:19" ht="21.75" x14ac:dyDescent="0.5">
      <c r="A81" s="11">
        <v>44</v>
      </c>
      <c r="B81" s="21" t="s">
        <v>73</v>
      </c>
      <c r="C81" s="17"/>
      <c r="D81" s="11">
        <v>1</v>
      </c>
      <c r="E81" s="11" t="s">
        <v>21</v>
      </c>
      <c r="F81" s="11" t="s">
        <v>21</v>
      </c>
      <c r="G81" s="11">
        <v>1</v>
      </c>
      <c r="H81" s="11">
        <v>1</v>
      </c>
      <c r="I81" s="11">
        <v>1</v>
      </c>
      <c r="J81" s="19" t="s">
        <v>23</v>
      </c>
      <c r="K81" s="14" t="s">
        <v>21</v>
      </c>
      <c r="L81" s="14" t="s">
        <v>21</v>
      </c>
      <c r="M81" s="14" t="s">
        <v>21</v>
      </c>
      <c r="N81" s="14" t="s">
        <v>21</v>
      </c>
      <c r="O81" s="14" t="s">
        <v>21</v>
      </c>
      <c r="P81" s="14" t="s">
        <v>21</v>
      </c>
      <c r="Q81" s="14" t="s">
        <v>21</v>
      </c>
      <c r="R81" s="14" t="s">
        <v>21</v>
      </c>
      <c r="S81" s="47" t="s">
        <v>74</v>
      </c>
    </row>
    <row r="82" spans="1:19" ht="21.75" x14ac:dyDescent="0.5">
      <c r="A82" s="11"/>
      <c r="B82" s="20" t="s">
        <v>75</v>
      </c>
      <c r="C82" s="17"/>
      <c r="D82" s="11"/>
      <c r="E82" s="11"/>
      <c r="F82" s="11"/>
      <c r="G82" s="14"/>
      <c r="H82" s="14"/>
      <c r="I82" s="14"/>
      <c r="J82" s="14"/>
      <c r="K82" s="14"/>
      <c r="L82" s="14"/>
      <c r="M82" s="43"/>
      <c r="N82" s="14"/>
      <c r="O82" s="14"/>
      <c r="P82" s="43"/>
      <c r="Q82" s="14"/>
      <c r="R82" s="14"/>
      <c r="S82" s="14"/>
    </row>
    <row r="83" spans="1:19" ht="21.75" x14ac:dyDescent="0.5">
      <c r="A83" s="11">
        <v>45</v>
      </c>
      <c r="B83" s="21" t="s">
        <v>70</v>
      </c>
      <c r="C83" s="17"/>
      <c r="D83" s="11">
        <v>1</v>
      </c>
      <c r="E83" s="11">
        <v>1</v>
      </c>
      <c r="F83" s="11" t="s">
        <v>21</v>
      </c>
      <c r="G83" s="11">
        <v>1</v>
      </c>
      <c r="H83" s="11">
        <v>1</v>
      </c>
      <c r="I83" s="11">
        <v>1</v>
      </c>
      <c r="J83" s="14" t="s">
        <v>68</v>
      </c>
      <c r="K83" s="14" t="s">
        <v>21</v>
      </c>
      <c r="L83" s="14" t="s">
        <v>21</v>
      </c>
      <c r="M83" s="14" t="s">
        <v>21</v>
      </c>
      <c r="N83" s="14" t="s">
        <v>21</v>
      </c>
      <c r="O83" s="14" t="s">
        <v>21</v>
      </c>
      <c r="P83" s="14" t="s">
        <v>21</v>
      </c>
      <c r="Q83" s="14" t="s">
        <v>21</v>
      </c>
      <c r="R83" s="14" t="s">
        <v>21</v>
      </c>
      <c r="S83" s="14" t="s">
        <v>71</v>
      </c>
    </row>
    <row r="84" spans="1:19" ht="21.75" x14ac:dyDescent="0.5">
      <c r="A84" s="11"/>
      <c r="B84" s="48" t="s">
        <v>76</v>
      </c>
      <c r="C84" s="17"/>
      <c r="D84" s="11"/>
      <c r="E84" s="11"/>
      <c r="F84" s="11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</row>
    <row r="85" spans="1:19" ht="21.75" x14ac:dyDescent="0.5">
      <c r="A85" s="11">
        <v>46</v>
      </c>
      <c r="B85" s="21" t="s">
        <v>70</v>
      </c>
      <c r="C85" s="17"/>
      <c r="D85" s="11">
        <v>1</v>
      </c>
      <c r="E85" s="11">
        <v>1</v>
      </c>
      <c r="F85" s="11" t="s">
        <v>21</v>
      </c>
      <c r="G85" s="11">
        <v>1</v>
      </c>
      <c r="H85" s="11">
        <v>1</v>
      </c>
      <c r="I85" s="11">
        <v>1</v>
      </c>
      <c r="J85" s="14" t="s">
        <v>68</v>
      </c>
      <c r="K85" s="14" t="s">
        <v>21</v>
      </c>
      <c r="L85" s="14" t="s">
        <v>21</v>
      </c>
      <c r="M85" s="14" t="s">
        <v>21</v>
      </c>
      <c r="N85" s="14" t="s">
        <v>21</v>
      </c>
      <c r="O85" s="14" t="s">
        <v>21</v>
      </c>
      <c r="P85" s="14" t="s">
        <v>21</v>
      </c>
      <c r="Q85" s="14" t="s">
        <v>21</v>
      </c>
      <c r="R85" s="14" t="s">
        <v>21</v>
      </c>
      <c r="S85" s="14" t="s">
        <v>71</v>
      </c>
    </row>
    <row r="86" spans="1:19" ht="21.75" x14ac:dyDescent="0.5">
      <c r="A86" s="11">
        <v>47</v>
      </c>
      <c r="B86" s="21" t="s">
        <v>72</v>
      </c>
      <c r="C86" s="17"/>
      <c r="D86" s="11">
        <v>1</v>
      </c>
      <c r="E86" s="11">
        <v>1</v>
      </c>
      <c r="F86" s="11" t="s">
        <v>21</v>
      </c>
      <c r="G86" s="11">
        <v>1</v>
      </c>
      <c r="H86" s="11">
        <v>1</v>
      </c>
      <c r="I86" s="11">
        <v>1</v>
      </c>
      <c r="J86" s="14" t="s">
        <v>68</v>
      </c>
      <c r="K86" s="14" t="s">
        <v>21</v>
      </c>
      <c r="L86" s="14" t="s">
        <v>21</v>
      </c>
      <c r="M86" s="14" t="s">
        <v>21</v>
      </c>
      <c r="N86" s="14" t="s">
        <v>21</v>
      </c>
      <c r="O86" s="14" t="s">
        <v>21</v>
      </c>
      <c r="P86" s="14" t="s">
        <v>21</v>
      </c>
      <c r="Q86" s="14" t="s">
        <v>21</v>
      </c>
      <c r="R86" s="14" t="s">
        <v>21</v>
      </c>
      <c r="S86" s="14" t="s">
        <v>71</v>
      </c>
    </row>
    <row r="87" spans="1:19" ht="21.75" x14ac:dyDescent="0.5">
      <c r="A87" s="11">
        <v>48</v>
      </c>
      <c r="B87" s="21" t="s">
        <v>112</v>
      </c>
      <c r="C87" s="17"/>
      <c r="D87" s="11">
        <v>1</v>
      </c>
      <c r="E87" s="11">
        <v>1</v>
      </c>
      <c r="F87" s="11"/>
      <c r="G87" s="11">
        <v>1</v>
      </c>
      <c r="H87" s="11">
        <v>1</v>
      </c>
      <c r="I87" s="11">
        <v>1</v>
      </c>
      <c r="J87" s="14" t="s">
        <v>68</v>
      </c>
      <c r="K87" s="14" t="s">
        <v>21</v>
      </c>
      <c r="L87" s="14" t="s">
        <v>21</v>
      </c>
      <c r="M87" s="14" t="s">
        <v>21</v>
      </c>
      <c r="N87" s="14" t="s">
        <v>21</v>
      </c>
      <c r="O87" s="14" t="s">
        <v>21</v>
      </c>
      <c r="P87" s="14" t="s">
        <v>21</v>
      </c>
      <c r="Q87" s="14" t="s">
        <v>21</v>
      </c>
      <c r="R87" s="14" t="s">
        <v>21</v>
      </c>
      <c r="S87" s="14" t="s">
        <v>71</v>
      </c>
    </row>
    <row r="88" spans="1:19" ht="21.75" x14ac:dyDescent="0.5">
      <c r="A88" s="11">
        <v>49</v>
      </c>
      <c r="B88" s="21" t="s">
        <v>72</v>
      </c>
      <c r="C88" s="17"/>
      <c r="D88" s="11">
        <v>1</v>
      </c>
      <c r="E88" s="11" t="s">
        <v>21</v>
      </c>
      <c r="F88" s="11" t="s">
        <v>21</v>
      </c>
      <c r="G88" s="11">
        <v>1</v>
      </c>
      <c r="H88" s="11">
        <v>1</v>
      </c>
      <c r="I88" s="11">
        <v>1</v>
      </c>
      <c r="J88" s="19" t="s">
        <v>23</v>
      </c>
      <c r="K88" s="14" t="s">
        <v>21</v>
      </c>
      <c r="L88" s="14" t="s">
        <v>21</v>
      </c>
      <c r="M88" s="14" t="s">
        <v>21</v>
      </c>
      <c r="N88" s="14" t="s">
        <v>21</v>
      </c>
      <c r="O88" s="14" t="s">
        <v>21</v>
      </c>
      <c r="P88" s="14" t="s">
        <v>21</v>
      </c>
      <c r="Q88" s="14" t="s">
        <v>21</v>
      </c>
      <c r="R88" s="14" t="s">
        <v>21</v>
      </c>
      <c r="S88" s="47" t="s">
        <v>74</v>
      </c>
    </row>
    <row r="89" spans="1:19" ht="21.75" x14ac:dyDescent="0.5">
      <c r="A89" s="11"/>
      <c r="B89" s="65" t="s">
        <v>97</v>
      </c>
      <c r="C89" s="17"/>
      <c r="D89" s="11"/>
      <c r="E89" s="11"/>
      <c r="F89" s="11"/>
      <c r="G89" s="11"/>
      <c r="H89" s="11"/>
      <c r="I89" s="11"/>
      <c r="J89" s="19"/>
      <c r="K89" s="14"/>
      <c r="L89" s="14"/>
      <c r="M89" s="14"/>
      <c r="N89" s="14"/>
      <c r="O89" s="14"/>
      <c r="P89" s="14"/>
      <c r="Q89" s="14"/>
      <c r="R89" s="14"/>
      <c r="S89" s="47"/>
    </row>
    <row r="90" spans="1:19" ht="21.75" x14ac:dyDescent="0.5">
      <c r="A90" s="11"/>
      <c r="B90" s="65" t="s">
        <v>98</v>
      </c>
      <c r="C90" s="17"/>
      <c r="D90" s="11"/>
      <c r="E90" s="11"/>
      <c r="F90" s="11"/>
      <c r="G90" s="11"/>
      <c r="H90" s="11"/>
      <c r="I90" s="11"/>
      <c r="J90" s="19"/>
      <c r="K90" s="14"/>
      <c r="L90" s="14"/>
      <c r="M90" s="14"/>
      <c r="N90" s="14"/>
      <c r="O90" s="14"/>
      <c r="P90" s="14"/>
      <c r="Q90" s="14"/>
      <c r="R90" s="14"/>
      <c r="S90" s="47"/>
    </row>
    <row r="91" spans="1:19" ht="21.75" x14ac:dyDescent="0.5">
      <c r="A91" s="11"/>
      <c r="B91" s="65" t="s">
        <v>99</v>
      </c>
      <c r="C91" s="17"/>
      <c r="D91" s="11"/>
      <c r="E91" s="11"/>
      <c r="F91" s="11"/>
      <c r="G91" s="11"/>
      <c r="H91" s="11"/>
      <c r="I91" s="11"/>
      <c r="J91" s="19"/>
      <c r="K91" s="14"/>
      <c r="L91" s="14"/>
      <c r="M91" s="43"/>
      <c r="N91" s="14"/>
      <c r="O91" s="14"/>
      <c r="P91" s="43"/>
      <c r="Q91" s="14"/>
      <c r="R91" s="14"/>
      <c r="S91" s="14"/>
    </row>
    <row r="92" spans="1:19" ht="21.75" x14ac:dyDescent="0.5">
      <c r="A92" s="11">
        <v>50</v>
      </c>
      <c r="B92" s="49" t="s">
        <v>105</v>
      </c>
      <c r="C92" s="17" t="s">
        <v>66</v>
      </c>
      <c r="D92" s="11">
        <v>1</v>
      </c>
      <c r="E92" s="11">
        <v>1</v>
      </c>
      <c r="F92" s="18">
        <v>341640</v>
      </c>
      <c r="G92" s="18">
        <v>1</v>
      </c>
      <c r="H92" s="18">
        <v>1</v>
      </c>
      <c r="I92" s="18">
        <v>1</v>
      </c>
      <c r="J92" s="17" t="s">
        <v>21</v>
      </c>
      <c r="K92" s="18" t="s">
        <v>22</v>
      </c>
      <c r="L92" s="18" t="s">
        <v>22</v>
      </c>
      <c r="M92" s="11">
        <v>12000</v>
      </c>
      <c r="N92" s="11">
        <v>12120</v>
      </c>
      <c r="O92" s="11">
        <v>12600</v>
      </c>
      <c r="P92" s="11">
        <f t="shared" ref="P92:P93" si="15">F92+M92</f>
        <v>353640</v>
      </c>
      <c r="Q92" s="11">
        <f>P92+N92</f>
        <v>365760</v>
      </c>
      <c r="R92" s="11">
        <f>O92+Q92</f>
        <v>378360</v>
      </c>
      <c r="S92" s="14"/>
    </row>
    <row r="93" spans="1:19" ht="21.75" x14ac:dyDescent="0.5">
      <c r="A93" s="11">
        <v>51</v>
      </c>
      <c r="B93" s="21" t="s">
        <v>77</v>
      </c>
      <c r="C93" s="19" t="s">
        <v>30</v>
      </c>
      <c r="D93" s="11">
        <v>1</v>
      </c>
      <c r="E93" s="11">
        <v>1</v>
      </c>
      <c r="F93" s="18">
        <v>288120</v>
      </c>
      <c r="G93" s="18">
        <v>1</v>
      </c>
      <c r="H93" s="18">
        <v>1</v>
      </c>
      <c r="I93" s="18">
        <v>1</v>
      </c>
      <c r="J93" s="17" t="s">
        <v>21</v>
      </c>
      <c r="K93" s="18" t="s">
        <v>22</v>
      </c>
      <c r="L93" s="18" t="s">
        <v>22</v>
      </c>
      <c r="M93" s="11">
        <v>11520</v>
      </c>
      <c r="N93" s="11">
        <v>12000</v>
      </c>
      <c r="O93" s="11">
        <v>12120</v>
      </c>
      <c r="P93" s="11">
        <f t="shared" si="15"/>
        <v>299640</v>
      </c>
      <c r="Q93" s="11">
        <f t="shared" ref="Q93" si="16">F93+N93</f>
        <v>300120</v>
      </c>
      <c r="R93" s="11">
        <f t="shared" ref="R93" si="17">O93+Q93</f>
        <v>312240</v>
      </c>
      <c r="S93" s="11"/>
    </row>
    <row r="94" spans="1:19" ht="21.75" x14ac:dyDescent="0.5">
      <c r="A94" s="11"/>
      <c r="B94" s="20" t="s">
        <v>38</v>
      </c>
      <c r="C94" s="17"/>
      <c r="D94" s="11"/>
      <c r="E94" s="11"/>
      <c r="F94" s="11"/>
      <c r="G94" s="11"/>
      <c r="H94" s="11"/>
      <c r="I94" s="11"/>
      <c r="J94" s="19"/>
      <c r="K94" s="14"/>
      <c r="L94" s="14"/>
      <c r="M94" s="43"/>
      <c r="N94" s="14"/>
      <c r="O94" s="14"/>
      <c r="P94" s="43"/>
      <c r="Q94" s="14"/>
      <c r="R94" s="14"/>
      <c r="S94" s="14"/>
    </row>
    <row r="95" spans="1:19" ht="21.75" x14ac:dyDescent="0.5">
      <c r="A95" s="11">
        <v>52</v>
      </c>
      <c r="B95" s="22" t="s">
        <v>78</v>
      </c>
      <c r="C95" s="22"/>
      <c r="D95" s="11">
        <v>1</v>
      </c>
      <c r="E95" s="11">
        <v>1</v>
      </c>
      <c r="F95" s="18">
        <v>134400</v>
      </c>
      <c r="G95" s="18">
        <v>1</v>
      </c>
      <c r="H95" s="18">
        <v>1</v>
      </c>
      <c r="I95" s="18">
        <v>1</v>
      </c>
      <c r="J95" s="17" t="s">
        <v>21</v>
      </c>
      <c r="K95" s="11" t="s">
        <v>22</v>
      </c>
      <c r="L95" s="11" t="s">
        <v>22</v>
      </c>
      <c r="M95" s="11">
        <v>5400</v>
      </c>
      <c r="N95" s="11">
        <v>5640</v>
      </c>
      <c r="O95" s="11">
        <v>5880</v>
      </c>
      <c r="P95" s="11">
        <f>F95+M95</f>
        <v>139800</v>
      </c>
      <c r="Q95" s="11">
        <f>+P95+N95</f>
        <v>145440</v>
      </c>
      <c r="R95" s="11">
        <f>+Q95+O95</f>
        <v>151320</v>
      </c>
      <c r="S95" s="50"/>
    </row>
    <row r="96" spans="1:19" ht="21.75" x14ac:dyDescent="0.5">
      <c r="A96" s="11"/>
      <c r="B96" s="20" t="s">
        <v>41</v>
      </c>
      <c r="C96" s="22"/>
      <c r="D96" s="11"/>
      <c r="E96" s="11"/>
      <c r="F96" s="18"/>
      <c r="G96" s="18"/>
      <c r="H96" s="18"/>
      <c r="I96" s="18"/>
      <c r="J96" s="17"/>
      <c r="K96" s="11"/>
      <c r="L96" s="11"/>
      <c r="M96" s="18" t="s">
        <v>21</v>
      </c>
      <c r="N96" s="11"/>
      <c r="O96" s="11"/>
      <c r="P96" s="18" t="s">
        <v>21</v>
      </c>
      <c r="Q96" s="11"/>
      <c r="R96" s="11"/>
      <c r="S96" s="14"/>
    </row>
    <row r="97" spans="1:19" ht="21.75" x14ac:dyDescent="0.5">
      <c r="A97" s="11">
        <v>54</v>
      </c>
      <c r="B97" s="22" t="s">
        <v>47</v>
      </c>
      <c r="C97" s="17"/>
      <c r="D97" s="11">
        <v>2</v>
      </c>
      <c r="E97" s="11">
        <v>2</v>
      </c>
      <c r="F97" s="18">
        <v>216000</v>
      </c>
      <c r="G97" s="18">
        <v>2</v>
      </c>
      <c r="H97" s="18">
        <v>2</v>
      </c>
      <c r="I97" s="18">
        <v>2</v>
      </c>
      <c r="J97" s="19" t="s">
        <v>21</v>
      </c>
      <c r="K97" s="17" t="s">
        <v>21</v>
      </c>
      <c r="L97" s="19" t="s">
        <v>21</v>
      </c>
      <c r="M97" s="11">
        <v>0</v>
      </c>
      <c r="N97" s="11">
        <v>0</v>
      </c>
      <c r="O97" s="11">
        <v>0</v>
      </c>
      <c r="P97" s="11">
        <v>216000</v>
      </c>
      <c r="Q97" s="11">
        <v>216000</v>
      </c>
      <c r="R97" s="11">
        <v>216000</v>
      </c>
      <c r="S97" s="46"/>
    </row>
    <row r="98" spans="1:19" ht="21.75" x14ac:dyDescent="0.5">
      <c r="A98" s="51"/>
      <c r="B98" s="52" t="s">
        <v>79</v>
      </c>
      <c r="C98" s="53"/>
      <c r="D98" s="54">
        <f>D30+D64+D73+D74+D76+D78+D79+D80+D81+D83+D85+D86+D87+D88+D92+D93+D95+D97</f>
        <v>64</v>
      </c>
      <c r="E98" s="54">
        <f>E30+E64+E73+E74+E76+E78+E79+E80+E83+E85+E86+E87+E92+E93+E95+E97</f>
        <v>56</v>
      </c>
      <c r="F98" s="54">
        <f>F30+F64+F73+F74+F76+F92+F93+F95+F97</f>
        <v>10360620</v>
      </c>
      <c r="G98" s="54">
        <f>G30+G64+G73+G74+G76+G78+G79+G80+G81+G83+G85+G86+G87+G88+G92+G93+G95+G97+G87</f>
        <v>65</v>
      </c>
      <c r="H98" s="54">
        <f>H30+H64+H73+H74+H76+H78+H79+H80+H81+H83+H85+H86+H87+H88+H92+H93+H95+H97</f>
        <v>64</v>
      </c>
      <c r="I98" s="54">
        <f>I30+I64+I73+I74+I76+I78+I79+I80+I81+I83+I85+I86+I87+I88+I92+I93+I95+I97</f>
        <v>64</v>
      </c>
      <c r="J98" s="55" t="s">
        <v>111</v>
      </c>
      <c r="K98" s="55" t="s">
        <v>21</v>
      </c>
      <c r="L98" s="55" t="s">
        <v>21</v>
      </c>
      <c r="M98" s="54">
        <f t="shared" ref="M98:R98" si="18">M30+M64+M73+M74+M76+M92+M93+M95+M97</f>
        <v>796121</v>
      </c>
      <c r="N98" s="54">
        <f t="shared" si="18"/>
        <v>302340</v>
      </c>
      <c r="O98" s="54">
        <f t="shared" si="18"/>
        <v>305580</v>
      </c>
      <c r="P98" s="54">
        <f t="shared" si="18"/>
        <v>11046180</v>
      </c>
      <c r="Q98" s="54">
        <f t="shared" si="18"/>
        <v>11280840</v>
      </c>
      <c r="R98" s="54">
        <f t="shared" si="18"/>
        <v>11586420</v>
      </c>
      <c r="S98" s="56"/>
    </row>
    <row r="99" spans="1:19" ht="21.75" x14ac:dyDescent="0.5">
      <c r="A99" s="78" t="s">
        <v>80</v>
      </c>
      <c r="B99" s="79"/>
      <c r="C99" s="80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8">
        <f>SUM(P98*20)/100</f>
        <v>2209236</v>
      </c>
      <c r="Q99" s="18">
        <f>SUM(Q98*20)/100</f>
        <v>2256168</v>
      </c>
      <c r="R99" s="18">
        <f>SUM(R98*20)/100</f>
        <v>2317284</v>
      </c>
      <c r="S99" s="56"/>
    </row>
    <row r="100" spans="1:19" ht="21.75" x14ac:dyDescent="0.5">
      <c r="A100" s="22"/>
      <c r="B100" s="57" t="s">
        <v>81</v>
      </c>
      <c r="C100" s="17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8">
        <f>SUM(P98:P99)</f>
        <v>13255416</v>
      </c>
      <c r="Q100" s="18">
        <f>SUM(Q98:Q99)</f>
        <v>13537008</v>
      </c>
      <c r="R100" s="18">
        <f>SUM(R98+R99)</f>
        <v>13903704</v>
      </c>
      <c r="S100" s="56"/>
    </row>
    <row r="101" spans="1:19" ht="21.75" x14ac:dyDescent="0.5">
      <c r="A101" s="22"/>
      <c r="B101" s="57" t="s">
        <v>82</v>
      </c>
      <c r="C101" s="17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 t="s">
        <v>83</v>
      </c>
      <c r="P101" s="58">
        <f>SUM(P100/46233495)*100</f>
        <v>28.67059044530378</v>
      </c>
      <c r="Q101" s="58">
        <f>SUM(Q100/48545169)*100</f>
        <v>27.885386494380111</v>
      </c>
      <c r="R101" s="58">
        <f>SUM(R100/50972427)*100</f>
        <v>27.27691188806843</v>
      </c>
      <c r="S101" s="56"/>
    </row>
    <row r="110" spans="1:19" ht="21.75" x14ac:dyDescent="0.5">
      <c r="B110" s="68" t="s">
        <v>102</v>
      </c>
      <c r="C110" s="69"/>
      <c r="D110" s="70"/>
      <c r="E110" s="70"/>
      <c r="F110" s="70"/>
      <c r="G110" s="56"/>
      <c r="H110" s="56"/>
      <c r="I110" s="56"/>
    </row>
    <row r="111" spans="1:19" ht="21.75" x14ac:dyDescent="0.5">
      <c r="B111" s="71"/>
      <c r="C111" s="72"/>
      <c r="D111" s="56"/>
      <c r="E111" s="56"/>
      <c r="F111" s="56"/>
      <c r="G111" s="56"/>
      <c r="H111" s="56"/>
      <c r="I111" s="56"/>
    </row>
    <row r="112" spans="1:19" ht="24" x14ac:dyDescent="0.65">
      <c r="B112" s="68" t="s">
        <v>106</v>
      </c>
      <c r="C112" s="113">
        <f>P100</f>
        <v>13255416</v>
      </c>
      <c r="D112" s="113"/>
      <c r="E112" s="113"/>
      <c r="F112" s="56" t="s">
        <v>100</v>
      </c>
      <c r="G112" s="56" t="s">
        <v>101</v>
      </c>
      <c r="H112" s="111">
        <f>P101</f>
        <v>28.67059044530378</v>
      </c>
      <c r="I112" s="111"/>
    </row>
    <row r="113" spans="2:19" ht="21.75" x14ac:dyDescent="0.5">
      <c r="B113" s="71"/>
      <c r="C113" s="112">
        <v>46233495</v>
      </c>
      <c r="D113" s="112"/>
      <c r="E113" s="112"/>
      <c r="F113" s="56"/>
      <c r="G113" s="56"/>
      <c r="H113" s="56"/>
      <c r="I113" s="56"/>
    </row>
    <row r="114" spans="2:19" ht="21.75" x14ac:dyDescent="0.5">
      <c r="B114" s="71"/>
      <c r="C114" s="72"/>
      <c r="D114" s="56"/>
      <c r="E114" s="56"/>
      <c r="F114" s="56"/>
      <c r="G114" s="56"/>
      <c r="H114" s="56"/>
      <c r="I114" s="56"/>
    </row>
    <row r="115" spans="2:19" ht="24" x14ac:dyDescent="0.65">
      <c r="B115" s="68" t="s">
        <v>107</v>
      </c>
      <c r="C115" s="113">
        <f>Q100</f>
        <v>13537008</v>
      </c>
      <c r="D115" s="113"/>
      <c r="E115" s="113"/>
      <c r="F115" s="56" t="s">
        <v>100</v>
      </c>
      <c r="G115" s="56" t="s">
        <v>101</v>
      </c>
      <c r="H115" s="111">
        <f>Q101</f>
        <v>27.885386494380111</v>
      </c>
      <c r="I115" s="111"/>
    </row>
    <row r="116" spans="2:19" ht="21.75" x14ac:dyDescent="0.5">
      <c r="B116" s="71"/>
      <c r="C116" s="112">
        <v>48545169</v>
      </c>
      <c r="D116" s="112"/>
      <c r="E116" s="112"/>
      <c r="F116" s="56"/>
      <c r="G116" s="56"/>
      <c r="H116" s="56"/>
      <c r="I116" s="56"/>
      <c r="N116" s="73" t="s">
        <v>16</v>
      </c>
      <c r="O116" s="114" t="s">
        <v>104</v>
      </c>
      <c r="P116" s="114"/>
      <c r="Q116" s="114"/>
      <c r="R116" s="114"/>
      <c r="S116" s="115"/>
    </row>
    <row r="117" spans="2:19" ht="21.75" x14ac:dyDescent="0.5">
      <c r="B117" s="71"/>
      <c r="C117" s="72"/>
      <c r="D117" s="56"/>
      <c r="E117" s="56"/>
      <c r="F117" s="56"/>
      <c r="G117" s="56"/>
      <c r="H117" s="56"/>
      <c r="I117" s="56"/>
      <c r="N117" s="74"/>
      <c r="O117" s="116" t="s">
        <v>103</v>
      </c>
      <c r="P117" s="116"/>
      <c r="Q117" s="116"/>
      <c r="R117" s="116"/>
      <c r="S117" s="117"/>
    </row>
    <row r="118" spans="2:19" ht="21.75" x14ac:dyDescent="0.5">
      <c r="B118" s="68" t="s">
        <v>108</v>
      </c>
      <c r="C118" s="110">
        <f>R100</f>
        <v>13903704</v>
      </c>
      <c r="D118" s="110"/>
      <c r="E118" s="110"/>
      <c r="F118" s="56" t="s">
        <v>100</v>
      </c>
      <c r="G118" s="56" t="s">
        <v>101</v>
      </c>
      <c r="H118" s="111">
        <f>R101</f>
        <v>27.27691188806843</v>
      </c>
      <c r="I118" s="111"/>
    </row>
    <row r="119" spans="2:19" ht="21.75" x14ac:dyDescent="0.5">
      <c r="B119" s="71"/>
      <c r="C119" s="112">
        <v>50972427</v>
      </c>
      <c r="D119" s="112"/>
      <c r="E119" s="112"/>
      <c r="F119" s="56"/>
      <c r="G119" s="56"/>
      <c r="H119" s="56"/>
      <c r="I119" s="56"/>
    </row>
  </sheetData>
  <mergeCells count="46">
    <mergeCell ref="O116:S116"/>
    <mergeCell ref="O117:S117"/>
    <mergeCell ref="H112:I112"/>
    <mergeCell ref="C115:E115"/>
    <mergeCell ref="H115:I115"/>
    <mergeCell ref="C116:E116"/>
    <mergeCell ref="C118:E118"/>
    <mergeCell ref="H118:I118"/>
    <mergeCell ref="C119:E119"/>
    <mergeCell ref="C112:E112"/>
    <mergeCell ref="C113:E113"/>
    <mergeCell ref="A1:R1"/>
    <mergeCell ref="A2:A4"/>
    <mergeCell ref="B2:B4"/>
    <mergeCell ref="E2:F2"/>
    <mergeCell ref="G2:I2"/>
    <mergeCell ref="J2:L2"/>
    <mergeCell ref="M2:O2"/>
    <mergeCell ref="P2:R2"/>
    <mergeCell ref="E3:F3"/>
    <mergeCell ref="G3:I3"/>
    <mergeCell ref="J3:L3"/>
    <mergeCell ref="M3:O3"/>
    <mergeCell ref="A35:A37"/>
    <mergeCell ref="B35:B37"/>
    <mergeCell ref="E35:F35"/>
    <mergeCell ref="G35:I35"/>
    <mergeCell ref="J35:L35"/>
    <mergeCell ref="M35:O35"/>
    <mergeCell ref="P35:R35"/>
    <mergeCell ref="E36:F36"/>
    <mergeCell ref="G36:I36"/>
    <mergeCell ref="J36:L36"/>
    <mergeCell ref="M36:O36"/>
    <mergeCell ref="A99:C99"/>
    <mergeCell ref="M69:O69"/>
    <mergeCell ref="P69:R69"/>
    <mergeCell ref="E70:F70"/>
    <mergeCell ref="G70:I70"/>
    <mergeCell ref="J70:L70"/>
    <mergeCell ref="M70:O70"/>
    <mergeCell ref="A69:A71"/>
    <mergeCell ref="B69:B71"/>
    <mergeCell ref="E69:F69"/>
    <mergeCell ref="G69:I69"/>
    <mergeCell ref="J69:L69"/>
  </mergeCells>
  <pageMargins left="0.31496062992125984" right="0.11811023622047245" top="0.74803149606299213" bottom="0.35433070866141736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2017-11-07T03:16:27Z</cp:lastPrinted>
  <dcterms:created xsi:type="dcterms:W3CDTF">2017-07-12T03:44:25Z</dcterms:created>
  <dcterms:modified xsi:type="dcterms:W3CDTF">2017-11-07T03:23:31Z</dcterms:modified>
</cp:coreProperties>
</file>